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filterPrivacy="1" codeName="ThisWorkbook" defaultThemeVersion="124226"/>
  <xr:revisionPtr revIDLastSave="0" documentId="13_ncr:1_{265BE5EB-6BF2-48D6-9062-8E70C813D5DF}" xr6:coauthVersionLast="47" xr6:coauthVersionMax="47" xr10:uidLastSave="{00000000-0000-0000-0000-000000000000}"/>
  <bookViews>
    <workbookView xWindow="-120" yWindow="-120" windowWidth="29040" windowHeight="15720" tabRatio="841" xr2:uid="{00000000-000D-0000-FFFF-FFFF00000000}"/>
  </bookViews>
  <sheets>
    <sheet name="企画提案書" sheetId="20" r:id="rId1"/>
    <sheet name="概要報告書" sheetId="21" r:id="rId2"/>
    <sheet name="１号（申請）" sheetId="5" r:id="rId3"/>
    <sheet name="2号（計画）" sheetId="34" r:id="rId4"/>
    <sheet name="2号-2（計画）" sheetId="30" r:id="rId5"/>
    <sheet name="3号 (予算)" sheetId="25" r:id="rId6"/>
    <sheet name="3号-2 (予算)" sheetId="27" r:id="rId7"/>
    <sheet name="3号（変更）" sheetId="26" r:id="rId8"/>
    <sheet name="4号（変更）" sheetId="8" r:id="rId9"/>
    <sheet name="2号 (実績) " sheetId="28" r:id="rId10"/>
    <sheet name="2号-2（実績） " sheetId="32" r:id="rId11"/>
    <sheet name="3号（精算）" sheetId="3" r:id="rId12"/>
    <sheet name="3号-2 (精算)  " sheetId="31" r:id="rId13"/>
    <sheet name="5号（実績）" sheetId="9" r:id="rId14"/>
    <sheet name="事業報告書" sheetId="14" r:id="rId15"/>
    <sheet name="5号の2（請求書）" sheetId="10" r:id="rId16"/>
    <sheet name="概算理由書（申請）" sheetId="11" r:id="rId17"/>
  </sheets>
  <definedNames>
    <definedName name="_xlnm.Print_Area" localSheetId="2">'１号（申請）'!$A$1:$C$43</definedName>
    <definedName name="_xlnm.Print_Area" localSheetId="9">'2号 (実績) '!$A$1:$A$50</definedName>
    <definedName name="_xlnm.Print_Area" localSheetId="3">'2号（計画）'!$A$1:$A$52</definedName>
    <definedName name="_xlnm.Print_Area" localSheetId="4">'2号-2（計画）'!$A$1:$J$66</definedName>
    <definedName name="_xlnm.Print_Area" localSheetId="10">'2号-2（実績） '!$A$1:$J$66</definedName>
    <definedName name="_xlnm.Print_Area" localSheetId="5">'3号 (予算)'!$A$1:$I$30</definedName>
    <definedName name="_xlnm.Print_Area" localSheetId="11">'3号（精算）'!$A$1:$I$30</definedName>
    <definedName name="_xlnm.Print_Area" localSheetId="7">'3号（変更）'!$A$1:$I$30</definedName>
    <definedName name="_xlnm.Print_Area" localSheetId="12">'3号-2 (精算)  '!$A$1:$P$24</definedName>
    <definedName name="_xlnm.Print_Area" localSheetId="6">'3号-2 (予算)'!$A$1:$P$24</definedName>
    <definedName name="_xlnm.Print_Area" localSheetId="8">'4号（変更）'!$A$1:$C$82</definedName>
    <definedName name="_xlnm.Print_Area" localSheetId="13">'5号（実績）'!$A$1:$C$42</definedName>
    <definedName name="_xlnm.Print_Area" localSheetId="15">'5号の2（請求書）'!$A$1:$AH$50</definedName>
    <definedName name="_xlnm.Print_Area" localSheetId="16">'概算理由書（申請）'!$A$1:$C$39</definedName>
    <definedName name="_xlnm.Print_Area" localSheetId="0">企画提案書!$A$1:$F$41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32" l="1"/>
  <c r="J8" i="32"/>
  <c r="J9" i="32"/>
  <c r="J10" i="32"/>
  <c r="J11" i="32"/>
  <c r="J12" i="32"/>
  <c r="J13" i="32"/>
  <c r="J14" i="32"/>
  <c r="J15" i="32"/>
  <c r="J16" i="32"/>
  <c r="J17" i="32"/>
  <c r="J18" i="32"/>
  <c r="J19" i="32"/>
  <c r="J20" i="32"/>
  <c r="J21" i="32"/>
  <c r="J22" i="32"/>
  <c r="J23" i="32"/>
  <c r="J24" i="32"/>
  <c r="J25" i="32"/>
  <c r="J26" i="32"/>
  <c r="J27" i="32"/>
  <c r="J28" i="32"/>
  <c r="J29" i="32"/>
  <c r="J30" i="32"/>
  <c r="J31" i="32"/>
  <c r="J32" i="32"/>
  <c r="J33" i="32"/>
  <c r="J34" i="32"/>
  <c r="J35" i="32"/>
  <c r="J36" i="32"/>
  <c r="J37" i="32"/>
  <c r="J38" i="32"/>
  <c r="J39" i="32"/>
  <c r="J40" i="32"/>
  <c r="J41" i="32"/>
  <c r="J42" i="32"/>
  <c r="J43" i="32"/>
  <c r="J44" i="32"/>
  <c r="J45" i="32"/>
  <c r="J46" i="32"/>
  <c r="J47" i="32"/>
  <c r="J48" i="32"/>
  <c r="J49" i="32"/>
  <c r="J50" i="32"/>
  <c r="J51" i="32"/>
  <c r="J52" i="32"/>
  <c r="J53" i="32"/>
  <c r="J54" i="32"/>
  <c r="J55" i="32"/>
  <c r="J56" i="32"/>
  <c r="J57" i="32"/>
  <c r="J58" i="32"/>
  <c r="J59" i="32"/>
  <c r="J60" i="32"/>
  <c r="J61" i="32"/>
  <c r="J62" i="32"/>
  <c r="J63" i="32"/>
  <c r="J64" i="32"/>
  <c r="J65" i="32"/>
  <c r="J66" i="32"/>
  <c r="M15" i="31"/>
  <c r="N15" i="31"/>
  <c r="P15" i="31" s="1"/>
  <c r="O15" i="31"/>
  <c r="O39" i="31" s="1"/>
  <c r="M16" i="31"/>
  <c r="N16" i="31"/>
  <c r="P16" i="31" s="1"/>
  <c r="O16" i="31"/>
  <c r="O40" i="31" s="1"/>
  <c r="M17" i="31"/>
  <c r="O17" i="31" s="1"/>
  <c r="O41" i="31" s="1"/>
  <c r="N17" i="31"/>
  <c r="P17" i="31" s="1"/>
  <c r="M18" i="31"/>
  <c r="O18" i="31" s="1"/>
  <c r="N18" i="31"/>
  <c r="P18" i="31" s="1"/>
  <c r="P42" i="31" s="1"/>
  <c r="M19" i="31"/>
  <c r="N19" i="31"/>
  <c r="P19" i="31" s="1"/>
  <c r="O19" i="31"/>
  <c r="M20" i="31"/>
  <c r="N20" i="31"/>
  <c r="P20" i="31" s="1"/>
  <c r="O20" i="31"/>
  <c r="M21" i="31"/>
  <c r="O21" i="31" s="1"/>
  <c r="N21" i="31"/>
  <c r="P21" i="31" s="1"/>
  <c r="M22" i="31"/>
  <c r="O22" i="31" s="1"/>
  <c r="N22" i="31"/>
  <c r="P22" i="31" s="1"/>
  <c r="P46" i="31" s="1"/>
  <c r="M23" i="31"/>
  <c r="N23" i="31"/>
  <c r="P23" i="31" s="1"/>
  <c r="O23" i="31"/>
  <c r="C24" i="31"/>
  <c r="C11" i="31" s="1"/>
  <c r="D24" i="31"/>
  <c r="C9" i="31" s="1"/>
  <c r="E24" i="31"/>
  <c r="E11" i="31" s="1"/>
  <c r="F24" i="31"/>
  <c r="E9" i="31" s="1"/>
  <c r="G24" i="31"/>
  <c r="G11" i="31" s="1"/>
  <c r="H24" i="31"/>
  <c r="G9" i="31" s="1"/>
  <c r="I24" i="31"/>
  <c r="I11" i="31" s="1"/>
  <c r="J24" i="31"/>
  <c r="I9" i="31" s="1"/>
  <c r="K24" i="31"/>
  <c r="K11" i="31" s="1"/>
  <c r="L24" i="31"/>
  <c r="K9" i="31" s="1"/>
  <c r="C33" i="31"/>
  <c r="G35" i="31"/>
  <c r="M39" i="31"/>
  <c r="N39" i="31"/>
  <c r="N48" i="31" s="1"/>
  <c r="P48" i="31" s="1"/>
  <c r="M40" i="31"/>
  <c r="N40" i="31"/>
  <c r="M41" i="31"/>
  <c r="N41" i="31"/>
  <c r="M42" i="31"/>
  <c r="N42" i="31"/>
  <c r="M43" i="31"/>
  <c r="N43" i="31"/>
  <c r="M44" i="31"/>
  <c r="N44" i="31"/>
  <c r="M45" i="31"/>
  <c r="N45" i="31"/>
  <c r="M46" i="31"/>
  <c r="N46" i="31"/>
  <c r="M47" i="31"/>
  <c r="N47" i="31"/>
  <c r="C48" i="31"/>
  <c r="C35" i="31" s="1"/>
  <c r="D48" i="31"/>
  <c r="E48" i="31"/>
  <c r="E35" i="31" s="1"/>
  <c r="F48" i="31"/>
  <c r="E33" i="31" s="1"/>
  <c r="G48" i="31"/>
  <c r="H48" i="31"/>
  <c r="G33" i="31" s="1"/>
  <c r="I48" i="31"/>
  <c r="I35" i="31" s="1"/>
  <c r="J48" i="31"/>
  <c r="I33" i="31" s="1"/>
  <c r="K48" i="31"/>
  <c r="K35" i="31" s="1"/>
  <c r="L48" i="31"/>
  <c r="K33" i="31" s="1"/>
  <c r="M63" i="31"/>
  <c r="N63" i="31"/>
  <c r="M64" i="31"/>
  <c r="N64" i="31"/>
  <c r="M65" i="31"/>
  <c r="N65" i="31"/>
  <c r="M66" i="31"/>
  <c r="N66" i="31"/>
  <c r="M67" i="31"/>
  <c r="N67" i="31"/>
  <c r="M68" i="31"/>
  <c r="N68" i="31"/>
  <c r="M69" i="31"/>
  <c r="N69" i="31"/>
  <c r="M70" i="31"/>
  <c r="N70" i="31"/>
  <c r="M71" i="31"/>
  <c r="N71" i="31"/>
  <c r="C72" i="31"/>
  <c r="C59" i="31" s="1"/>
  <c r="D72" i="31"/>
  <c r="C57" i="31" s="1"/>
  <c r="E72" i="31"/>
  <c r="E59" i="31" s="1"/>
  <c r="F72" i="31"/>
  <c r="E57" i="31" s="1"/>
  <c r="G72" i="31"/>
  <c r="G59" i="31" s="1"/>
  <c r="H72" i="31"/>
  <c r="G57" i="31" s="1"/>
  <c r="I72" i="31"/>
  <c r="I59" i="31" s="1"/>
  <c r="I58" i="31" s="1"/>
  <c r="J72" i="31"/>
  <c r="I57" i="31" s="1"/>
  <c r="K72" i="31"/>
  <c r="K59" i="31" s="1"/>
  <c r="L72" i="31"/>
  <c r="K57" i="31" s="1"/>
  <c r="J7" i="30"/>
  <c r="J8" i="30"/>
  <c r="J9" i="30"/>
  <c r="J10" i="30"/>
  <c r="J11" i="30"/>
  <c r="J12" i="30"/>
  <c r="J13" i="30"/>
  <c r="J14" i="30"/>
  <c r="J15" i="30"/>
  <c r="J16" i="30"/>
  <c r="J17" i="30"/>
  <c r="J18" i="30"/>
  <c r="J19" i="30"/>
  <c r="J20" i="30"/>
  <c r="J21" i="30"/>
  <c r="J22" i="30"/>
  <c r="J23" i="30"/>
  <c r="J24" i="30"/>
  <c r="J25" i="30"/>
  <c r="J26" i="30"/>
  <c r="J27" i="30"/>
  <c r="J28" i="30"/>
  <c r="J29" i="30"/>
  <c r="J30" i="30"/>
  <c r="J31" i="30"/>
  <c r="J32" i="30"/>
  <c r="J33" i="30"/>
  <c r="J34" i="30"/>
  <c r="J35" i="30"/>
  <c r="J36" i="30"/>
  <c r="J37" i="30"/>
  <c r="J38" i="30"/>
  <c r="J39" i="30"/>
  <c r="J40" i="30"/>
  <c r="J41" i="30"/>
  <c r="J42" i="30"/>
  <c r="J43" i="30"/>
  <c r="J44" i="30"/>
  <c r="J45" i="30"/>
  <c r="J46" i="30"/>
  <c r="J47" i="30"/>
  <c r="J48" i="30"/>
  <c r="J49" i="30"/>
  <c r="J50" i="30"/>
  <c r="J51" i="30"/>
  <c r="J52" i="30"/>
  <c r="J53" i="30"/>
  <c r="J54" i="30"/>
  <c r="J55" i="30"/>
  <c r="J56" i="30"/>
  <c r="J57" i="30"/>
  <c r="J58" i="30"/>
  <c r="J59" i="30"/>
  <c r="J60" i="30"/>
  <c r="J61" i="30"/>
  <c r="J62" i="30"/>
  <c r="J63" i="30"/>
  <c r="J64" i="30"/>
  <c r="J65" i="30"/>
  <c r="J66" i="30"/>
  <c r="P65" i="31" l="1"/>
  <c r="E58" i="31"/>
  <c r="O65" i="31"/>
  <c r="O47" i="31"/>
  <c r="O71" i="31" s="1"/>
  <c r="O45" i="31"/>
  <c r="O69" i="31" s="1"/>
  <c r="O43" i="31"/>
  <c r="O67" i="31" s="1"/>
  <c r="M24" i="31"/>
  <c r="O24" i="31" s="1"/>
  <c r="I10" i="31"/>
  <c r="P47" i="31"/>
  <c r="P71" i="31" s="1"/>
  <c r="P43" i="31"/>
  <c r="P67" i="31" s="1"/>
  <c r="P39" i="31"/>
  <c r="P63" i="31" s="1"/>
  <c r="P68" i="31"/>
  <c r="P44" i="31"/>
  <c r="P40" i="31"/>
  <c r="P64" i="31" s="1"/>
  <c r="O70" i="31"/>
  <c r="O64" i="31"/>
  <c r="K34" i="31"/>
  <c r="O46" i="31"/>
  <c r="O44" i="31"/>
  <c r="O68" i="31" s="1"/>
  <c r="O42" i="31"/>
  <c r="O48" i="31" s="1"/>
  <c r="P45" i="31"/>
  <c r="P69" i="31" s="1"/>
  <c r="P41" i="31"/>
  <c r="O63" i="31"/>
  <c r="I34" i="31"/>
  <c r="E34" i="31"/>
  <c r="E10" i="31"/>
  <c r="M57" i="31"/>
  <c r="P70" i="31"/>
  <c r="P66" i="31"/>
  <c r="G34" i="31"/>
  <c r="M9" i="31"/>
  <c r="O9" i="31" s="1"/>
  <c r="O33" i="31" s="1"/>
  <c r="M33" i="31"/>
  <c r="K58" i="31"/>
  <c r="G58" i="31"/>
  <c r="C58" i="31"/>
  <c r="M59" i="31"/>
  <c r="C34" i="31"/>
  <c r="M35" i="31"/>
  <c r="K10" i="31"/>
  <c r="G10" i="31"/>
  <c r="C10" i="31"/>
  <c r="M11" i="31"/>
  <c r="O11" i="31" s="1"/>
  <c r="N72" i="31"/>
  <c r="P72" i="31" s="1"/>
  <c r="M48" i="31"/>
  <c r="M72" i="31"/>
  <c r="N24" i="31"/>
  <c r="P24" i="31" s="1"/>
  <c r="O72" i="31" l="1"/>
  <c r="O66" i="31"/>
  <c r="M10" i="31"/>
  <c r="O10" i="31" s="1"/>
  <c r="M34" i="31"/>
  <c r="M58" i="31"/>
  <c r="O57" i="31"/>
  <c r="O34" i="31" l="1"/>
  <c r="O35" i="31" s="1"/>
  <c r="O58" i="31"/>
  <c r="O59" i="31" s="1"/>
  <c r="L72" i="27" l="1"/>
  <c r="K72" i="27"/>
  <c r="J72" i="27"/>
  <c r="I57" i="27" s="1"/>
  <c r="I72" i="27"/>
  <c r="I59" i="27" s="1"/>
  <c r="H72" i="27"/>
  <c r="G72" i="27"/>
  <c r="F72" i="27"/>
  <c r="E57" i="27" s="1"/>
  <c r="E72" i="27"/>
  <c r="E59" i="27" s="1"/>
  <c r="D72" i="27"/>
  <c r="C72" i="27"/>
  <c r="N71" i="27"/>
  <c r="M71" i="27"/>
  <c r="N70" i="27"/>
  <c r="M70" i="27"/>
  <c r="N69" i="27"/>
  <c r="M69" i="27"/>
  <c r="N68" i="27"/>
  <c r="M68" i="27"/>
  <c r="N67" i="27"/>
  <c r="M67" i="27"/>
  <c r="N66" i="27"/>
  <c r="M66" i="27"/>
  <c r="N65" i="27"/>
  <c r="M65" i="27"/>
  <c r="N64" i="27"/>
  <c r="M64" i="27"/>
  <c r="N63" i="27"/>
  <c r="N72" i="27" s="1"/>
  <c r="P72" i="27" s="1"/>
  <c r="M63" i="27"/>
  <c r="K59" i="27"/>
  <c r="G59" i="27"/>
  <c r="G58" i="27" s="1"/>
  <c r="C59" i="27"/>
  <c r="K57" i="27"/>
  <c r="G57" i="27"/>
  <c r="C57" i="27"/>
  <c r="L48" i="27"/>
  <c r="K48" i="27"/>
  <c r="J48" i="27"/>
  <c r="I48" i="27"/>
  <c r="I35" i="27" s="1"/>
  <c r="H48" i="27"/>
  <c r="G48" i="27"/>
  <c r="F48" i="27"/>
  <c r="E48" i="27"/>
  <c r="E35" i="27" s="1"/>
  <c r="E34" i="27" s="1"/>
  <c r="D48" i="27"/>
  <c r="C48" i="27"/>
  <c r="N47" i="27"/>
  <c r="P47" i="27" s="1"/>
  <c r="M47" i="27"/>
  <c r="O47" i="27" s="1"/>
  <c r="N46" i="27"/>
  <c r="M46" i="27"/>
  <c r="O46" i="27" s="1"/>
  <c r="N45" i="27"/>
  <c r="M45" i="27"/>
  <c r="N44" i="27"/>
  <c r="M44" i="27"/>
  <c r="N43" i="27"/>
  <c r="M43" i="27"/>
  <c r="N42" i="27"/>
  <c r="M42" i="27"/>
  <c r="N41" i="27"/>
  <c r="M41" i="27"/>
  <c r="N40" i="27"/>
  <c r="M40" i="27"/>
  <c r="N39" i="27"/>
  <c r="N48" i="27" s="1"/>
  <c r="P48" i="27" s="1"/>
  <c r="M39" i="27"/>
  <c r="K35" i="27"/>
  <c r="G35" i="27"/>
  <c r="C35" i="27"/>
  <c r="C34" i="27" s="1"/>
  <c r="K33" i="27"/>
  <c r="K34" i="27" s="1"/>
  <c r="I33" i="27"/>
  <c r="G33" i="27"/>
  <c r="G34" i="27" s="1"/>
  <c r="E33" i="27"/>
  <c r="C33" i="27"/>
  <c r="L24" i="27"/>
  <c r="K24" i="27"/>
  <c r="J24" i="27"/>
  <c r="I24" i="27"/>
  <c r="H24" i="27"/>
  <c r="G24" i="27"/>
  <c r="F24" i="27"/>
  <c r="E24" i="27"/>
  <c r="D24" i="27"/>
  <c r="C24" i="27"/>
  <c r="N23" i="27"/>
  <c r="P23" i="27" s="1"/>
  <c r="M23" i="27"/>
  <c r="O23" i="27" s="1"/>
  <c r="N22" i="27"/>
  <c r="P22" i="27" s="1"/>
  <c r="P46" i="27" s="1"/>
  <c r="M22" i="27"/>
  <c r="O22" i="27" s="1"/>
  <c r="G24" i="3"/>
  <c r="H24" i="3"/>
  <c r="G25" i="3"/>
  <c r="H25" i="3"/>
  <c r="G26" i="3"/>
  <c r="H26" i="3"/>
  <c r="G27" i="3"/>
  <c r="H27" i="3"/>
  <c r="G24" i="26"/>
  <c r="H24" i="26"/>
  <c r="G25" i="26"/>
  <c r="H25" i="26"/>
  <c r="G26" i="26"/>
  <c r="H26" i="26"/>
  <c r="G27" i="26"/>
  <c r="H27" i="26"/>
  <c r="G27" i="25"/>
  <c r="H27" i="25"/>
  <c r="G20" i="25"/>
  <c r="H20" i="25"/>
  <c r="G21" i="25"/>
  <c r="H21" i="25"/>
  <c r="G22" i="25"/>
  <c r="H22" i="25"/>
  <c r="G23" i="25"/>
  <c r="H23" i="25"/>
  <c r="G24" i="25"/>
  <c r="H24" i="25"/>
  <c r="G25" i="25"/>
  <c r="H25" i="25"/>
  <c r="G26" i="25"/>
  <c r="H26" i="25"/>
  <c r="P71" i="27" l="1"/>
  <c r="P40" i="27"/>
  <c r="P64" i="27" s="1"/>
  <c r="P70" i="27"/>
  <c r="M48" i="27"/>
  <c r="E58" i="27"/>
  <c r="I58" i="27"/>
  <c r="I34" i="27"/>
  <c r="M34" i="27" s="1"/>
  <c r="O70" i="27"/>
  <c r="M33" i="27"/>
  <c r="M59" i="27"/>
  <c r="K58" i="27"/>
  <c r="M72" i="27"/>
  <c r="O71" i="27"/>
  <c r="M57" i="27"/>
  <c r="C58" i="27"/>
  <c r="M35" i="27"/>
  <c r="I9" i="27"/>
  <c r="E9" i="27"/>
  <c r="N21" i="27"/>
  <c r="P21" i="27" s="1"/>
  <c r="P45" i="27" s="1"/>
  <c r="P69" i="27" s="1"/>
  <c r="M21" i="27"/>
  <c r="O21" i="27" s="1"/>
  <c r="O45" i="27" s="1"/>
  <c r="O69" i="27" s="1"/>
  <c r="N20" i="27"/>
  <c r="P20" i="27" s="1"/>
  <c r="P44" i="27" s="1"/>
  <c r="P68" i="27" s="1"/>
  <c r="M20" i="27"/>
  <c r="O20" i="27" s="1"/>
  <c r="O44" i="27" s="1"/>
  <c r="O68" i="27" s="1"/>
  <c r="N19" i="27"/>
  <c r="M19" i="27"/>
  <c r="N18" i="27"/>
  <c r="P18" i="27" s="1"/>
  <c r="P42" i="27" s="1"/>
  <c r="P66" i="27" s="1"/>
  <c r="M18" i="27"/>
  <c r="O18" i="27" s="1"/>
  <c r="O42" i="27" s="1"/>
  <c r="O66" i="27" s="1"/>
  <c r="N17" i="27"/>
  <c r="P17" i="27" s="1"/>
  <c r="P41" i="27" s="1"/>
  <c r="P65" i="27" s="1"/>
  <c r="M17" i="27"/>
  <c r="O17" i="27" s="1"/>
  <c r="O41" i="27" s="1"/>
  <c r="O65" i="27" s="1"/>
  <c r="N16" i="27"/>
  <c r="P16" i="27" s="1"/>
  <c r="M16" i="27"/>
  <c r="O16" i="27" s="1"/>
  <c r="O40" i="27" s="1"/>
  <c r="O64" i="27" s="1"/>
  <c r="P15" i="27"/>
  <c r="P39" i="27" s="1"/>
  <c r="P63" i="27" s="1"/>
  <c r="N15" i="27"/>
  <c r="M15" i="27"/>
  <c r="K11" i="27"/>
  <c r="I11" i="27"/>
  <c r="G11" i="27"/>
  <c r="E11" i="27"/>
  <c r="C11" i="27"/>
  <c r="K9" i="27"/>
  <c r="G9" i="27"/>
  <c r="C9" i="27"/>
  <c r="E29" i="26"/>
  <c r="D29" i="26"/>
  <c r="C29" i="26"/>
  <c r="H23" i="26"/>
  <c r="G23" i="26"/>
  <c r="H22" i="26"/>
  <c r="G22" i="26"/>
  <c r="H21" i="26"/>
  <c r="G21" i="26"/>
  <c r="H20" i="26"/>
  <c r="G20" i="26"/>
  <c r="H19" i="26"/>
  <c r="G19" i="26"/>
  <c r="E29" i="25"/>
  <c r="D29" i="25"/>
  <c r="C29" i="25"/>
  <c r="H19" i="25"/>
  <c r="G19" i="25"/>
  <c r="M58" i="27" l="1"/>
  <c r="P19" i="27"/>
  <c r="P43" i="27" s="1"/>
  <c r="P67" i="27" s="1"/>
  <c r="N24" i="27"/>
  <c r="O19" i="27"/>
  <c r="O43" i="27" s="1"/>
  <c r="O67" i="27" s="1"/>
  <c r="M24" i="27"/>
  <c r="O24" i="27" s="1"/>
  <c r="K10" i="27"/>
  <c r="I10" i="27"/>
  <c r="G10" i="27"/>
  <c r="M11" i="27"/>
  <c r="O11" i="27" s="1"/>
  <c r="E10" i="27"/>
  <c r="M9" i="27"/>
  <c r="O9" i="27" s="1"/>
  <c r="O33" i="27" s="1"/>
  <c r="O57" i="27" s="1"/>
  <c r="P24" i="27"/>
  <c r="H29" i="26"/>
  <c r="E12" i="26"/>
  <c r="E12" i="25"/>
  <c r="H29" i="25"/>
  <c r="C10" i="27"/>
  <c r="O15" i="27"/>
  <c r="O39" i="27" s="1"/>
  <c r="H10" i="26"/>
  <c r="G10" i="26"/>
  <c r="G29" i="26"/>
  <c r="H10" i="25"/>
  <c r="G10" i="25"/>
  <c r="G29" i="25"/>
  <c r="O48" i="27" l="1"/>
  <c r="O63" i="27"/>
  <c r="O72" i="27" s="1"/>
  <c r="M10" i="27"/>
  <c r="O10" i="27" s="1"/>
  <c r="O34" i="27" s="1"/>
  <c r="O35" i="27" s="1"/>
  <c r="C12" i="26"/>
  <c r="H9" i="26"/>
  <c r="G9" i="26"/>
  <c r="C12" i="25"/>
  <c r="H9" i="25"/>
  <c r="G9" i="25"/>
  <c r="O58" i="27" l="1"/>
  <c r="O59" i="27" s="1"/>
  <c r="H12" i="26"/>
  <c r="G12" i="26"/>
  <c r="H12" i="25"/>
  <c r="G12" i="25"/>
  <c r="E34" i="11" l="1"/>
  <c r="F34" i="11" s="1"/>
  <c r="E29" i="3" l="1"/>
  <c r="D29" i="3"/>
  <c r="C29" i="3"/>
  <c r="H22" i="3"/>
  <c r="G22" i="3"/>
  <c r="H23" i="3"/>
  <c r="G23" i="3"/>
  <c r="H21" i="3"/>
  <c r="G21" i="3"/>
  <c r="H20" i="3"/>
  <c r="G20" i="3"/>
  <c r="H19" i="3"/>
  <c r="G19" i="3"/>
  <c r="H9" i="3" l="1"/>
  <c r="G29" i="3"/>
  <c r="E12" i="3"/>
  <c r="H29" i="3"/>
  <c r="G9" i="3" l="1"/>
  <c r="C12" i="3"/>
  <c r="H10" i="3"/>
  <c r="G10" i="3"/>
  <c r="G12" i="3" l="1"/>
  <c r="H12" i="3"/>
</calcChain>
</file>

<file path=xl/sharedStrings.xml><?xml version="1.0" encoding="utf-8"?>
<sst xmlns="http://schemas.openxmlformats.org/spreadsheetml/2006/main" count="765" uniqueCount="270">
  <si>
    <t>様式第２号－２　（事業の年間計画/実績）</t>
    <rPh sb="0" eb="2">
      <t>ヨウシキ</t>
    </rPh>
    <rPh sb="2" eb="3">
      <t>ダイ</t>
    </rPh>
    <rPh sb="4" eb="5">
      <t>ゴウ</t>
    </rPh>
    <rPh sb="9" eb="11">
      <t>ジギョウ</t>
    </rPh>
    <rPh sb="12" eb="14">
      <t>ネンカン</t>
    </rPh>
    <rPh sb="14" eb="16">
      <t>ケイカク</t>
    </rPh>
    <rPh sb="17" eb="19">
      <t>ジッセキ</t>
    </rPh>
    <phoneticPr fontId="2"/>
  </si>
  <si>
    <t>参加予定人数</t>
    <rPh sb="0" eb="2">
      <t>サンカ</t>
    </rPh>
    <rPh sb="2" eb="4">
      <t>ヨテイ</t>
    </rPh>
    <rPh sb="4" eb="5">
      <t>ニン</t>
    </rPh>
    <rPh sb="5" eb="6">
      <t>スウ</t>
    </rPh>
    <phoneticPr fontId="2"/>
  </si>
  <si>
    <t>月</t>
    <rPh sb="0" eb="1">
      <t>ツキ</t>
    </rPh>
    <phoneticPr fontId="2"/>
  </si>
  <si>
    <t>日</t>
    <rPh sb="0" eb="1">
      <t>ニチ</t>
    </rPh>
    <phoneticPr fontId="2"/>
  </si>
  <si>
    <t>計</t>
    <rPh sb="0" eb="1">
      <t>ケイ</t>
    </rPh>
    <phoneticPr fontId="2"/>
  </si>
  <si>
    <t>様式第３号（第３条・第６条・第７条関係）</t>
    <rPh sb="0" eb="2">
      <t>ヨウシキ</t>
    </rPh>
    <rPh sb="2" eb="3">
      <t>ダイ</t>
    </rPh>
    <rPh sb="4" eb="5">
      <t>ゴウ</t>
    </rPh>
    <rPh sb="6" eb="7">
      <t>ダイ</t>
    </rPh>
    <rPh sb="8" eb="9">
      <t>ジョウ</t>
    </rPh>
    <rPh sb="10" eb="11">
      <t>ダイ</t>
    </rPh>
    <rPh sb="12" eb="13">
      <t>ジョウ</t>
    </rPh>
    <rPh sb="14" eb="15">
      <t>ダイ</t>
    </rPh>
    <rPh sb="16" eb="17">
      <t>ジョウ</t>
    </rPh>
    <rPh sb="17" eb="19">
      <t>カンケイ</t>
    </rPh>
    <phoneticPr fontId="5"/>
  </si>
  <si>
    <t>１　収入の部</t>
    <rPh sb="2" eb="4">
      <t>シュウニュウ</t>
    </rPh>
    <rPh sb="5" eb="6">
      <t>ブ</t>
    </rPh>
    <phoneticPr fontId="5"/>
  </si>
  <si>
    <t>区　　分</t>
    <rPh sb="0" eb="1">
      <t>ク</t>
    </rPh>
    <rPh sb="3" eb="4">
      <t>ブン</t>
    </rPh>
    <phoneticPr fontId="5"/>
  </si>
  <si>
    <t>本年度予算額</t>
    <rPh sb="0" eb="3">
      <t>ホンネンド</t>
    </rPh>
    <rPh sb="3" eb="6">
      <t>ヨサンガク</t>
    </rPh>
    <phoneticPr fontId="5"/>
  </si>
  <si>
    <t>前年度予算額　　　　　</t>
    <rPh sb="0" eb="3">
      <t>ゼンネンド</t>
    </rPh>
    <rPh sb="3" eb="6">
      <t>ヨサンガク</t>
    </rPh>
    <phoneticPr fontId="5"/>
  </si>
  <si>
    <t>備　　考</t>
    <rPh sb="0" eb="1">
      <t>ソナエ</t>
    </rPh>
    <rPh sb="3" eb="4">
      <t>コウ</t>
    </rPh>
    <phoneticPr fontId="5"/>
  </si>
  <si>
    <t>増</t>
    <rPh sb="0" eb="1">
      <t>ゾウ</t>
    </rPh>
    <phoneticPr fontId="5"/>
  </si>
  <si>
    <t>減</t>
    <rPh sb="0" eb="1">
      <t>ゲン</t>
    </rPh>
    <phoneticPr fontId="5"/>
  </si>
  <si>
    <t>円</t>
    <rPh sb="0" eb="1">
      <t>エン</t>
    </rPh>
    <phoneticPr fontId="2"/>
  </si>
  <si>
    <t>県　補　助　金</t>
    <rPh sb="0" eb="1">
      <t>ケン</t>
    </rPh>
    <phoneticPr fontId="8"/>
  </si>
  <si>
    <t>計</t>
    <rPh sb="0" eb="1">
      <t>ケイ</t>
    </rPh>
    <phoneticPr fontId="5"/>
  </si>
  <si>
    <t>２　支出の部</t>
    <rPh sb="2" eb="4">
      <t>シシュツ</t>
    </rPh>
    <rPh sb="5" eb="6">
      <t>ブ</t>
    </rPh>
    <phoneticPr fontId="5"/>
  </si>
  <si>
    <t>本年度予算額</t>
    <rPh sb="0" eb="3">
      <t>ホンネンド</t>
    </rPh>
    <rPh sb="3" eb="5">
      <t>ヨサン</t>
    </rPh>
    <rPh sb="5" eb="6">
      <t>ガク</t>
    </rPh>
    <phoneticPr fontId="5"/>
  </si>
  <si>
    <t>前年度予算額</t>
    <rPh sb="0" eb="3">
      <t>ゼンネンド</t>
    </rPh>
    <rPh sb="3" eb="6">
      <t>ヨサンガク</t>
    </rPh>
    <phoneticPr fontId="5"/>
  </si>
  <si>
    <t>比　較（円）</t>
    <rPh sb="0" eb="1">
      <t>ヒ</t>
    </rPh>
    <rPh sb="2" eb="3">
      <t>クラ</t>
    </rPh>
    <rPh sb="4" eb="5">
      <t>エン</t>
    </rPh>
    <phoneticPr fontId="5"/>
  </si>
  <si>
    <t>交通費</t>
    <rPh sb="0" eb="3">
      <t>コウツウヒ</t>
    </rPh>
    <phoneticPr fontId="8"/>
  </si>
  <si>
    <t>宿泊費</t>
  </si>
  <si>
    <t>借損費</t>
    <rPh sb="0" eb="1">
      <t>シャク</t>
    </rPh>
    <rPh sb="1" eb="2">
      <t>ソン</t>
    </rPh>
    <rPh sb="2" eb="3">
      <t>ヒ</t>
    </rPh>
    <phoneticPr fontId="8"/>
  </si>
  <si>
    <t>会場使用料</t>
    <rPh sb="2" eb="4">
      <t>シヨウ</t>
    </rPh>
    <phoneticPr fontId="8"/>
  </si>
  <si>
    <t>用器具等借上料</t>
    <rPh sb="0" eb="1">
      <t>ヨウ</t>
    </rPh>
    <rPh sb="1" eb="3">
      <t>キグ</t>
    </rPh>
    <rPh sb="3" eb="4">
      <t>トウ</t>
    </rPh>
    <rPh sb="4" eb="7">
      <t>カリアゲリョウ</t>
    </rPh>
    <phoneticPr fontId="8"/>
  </si>
  <si>
    <t>補助金充当額↓</t>
    <phoneticPr fontId="2"/>
  </si>
  <si>
    <t>様式第３号－２（収支の詳細）</t>
    <rPh sb="0" eb="2">
      <t>ヨウシキ</t>
    </rPh>
    <rPh sb="2" eb="3">
      <t>ダイ</t>
    </rPh>
    <rPh sb="4" eb="5">
      <t>ゴウ</t>
    </rPh>
    <rPh sb="8" eb="10">
      <t>シュウシ</t>
    </rPh>
    <rPh sb="11" eb="13">
      <t>ショウサイ</t>
    </rPh>
    <phoneticPr fontId="8"/>
  </si>
  <si>
    <t>様式第１号（第３条関係）</t>
  </si>
  <si>
    <t>第　　　　　号</t>
  </si>
  <si>
    <t>　　　　　　　　　　　　　　　　　住　　　所</t>
  </si>
  <si>
    <t>補助金交付申請書</t>
  </si>
  <si>
    <t>　１　事　業　名</t>
  </si>
  <si>
    <t>　２　交付申請額</t>
  </si>
  <si>
    <t>　３　関係書類　</t>
  </si>
  <si>
    <t>次のとおり関係書類を添えて申請します。</t>
    <phoneticPr fontId="1"/>
  </si>
  <si>
    <t xml:space="preserve">                                  　 </t>
  </si>
  <si>
    <t xml:space="preserve">                                  役職・氏名</t>
    <phoneticPr fontId="1"/>
  </si>
  <si>
    <t>（１）事業計画書（様式第２号）</t>
    <phoneticPr fontId="1"/>
  </si>
  <si>
    <t>（２）収支予算書（様式第３号）</t>
    <phoneticPr fontId="1"/>
  </si>
  <si>
    <t>（３）その他知事が必要と認める書類</t>
  </si>
  <si>
    <t>（３）その他知事が必要と認める書類</t>
    <phoneticPr fontId="1"/>
  </si>
  <si>
    <t>様式第２号（第３条・第７条関係）</t>
  </si>
  <si>
    <t>１　事業の目的</t>
  </si>
  <si>
    <t>２　事業の内容</t>
  </si>
  <si>
    <t>様式第４号（第６条関係）</t>
    <phoneticPr fontId="1"/>
  </si>
  <si>
    <t>補助事業変更（中止・廃止）承認申請書</t>
    <phoneticPr fontId="1"/>
  </si>
  <si>
    <t>　１　補助事業名</t>
    <phoneticPr fontId="1"/>
  </si>
  <si>
    <t>　２　補助金の交付の指令番号</t>
    <phoneticPr fontId="1"/>
  </si>
  <si>
    <t>（１）補助事業変更計画書及び理由を記載した書類</t>
    <phoneticPr fontId="1"/>
  </si>
  <si>
    <t>様式第５号（第７条関係）</t>
    <phoneticPr fontId="1"/>
  </si>
  <si>
    <t>実 績 報 告 書</t>
    <phoneticPr fontId="1"/>
  </si>
  <si>
    <t>次のとおり関係書類を添えて報告します。</t>
    <phoneticPr fontId="1"/>
  </si>
  <si>
    <t>（１）事業実績書（様式第２号）</t>
    <rPh sb="5" eb="7">
      <t>ジッセキ</t>
    </rPh>
    <phoneticPr fontId="1"/>
  </si>
  <si>
    <t>（２）収支精算書（様式第３号）</t>
    <rPh sb="5" eb="7">
      <t>セイサン</t>
    </rPh>
    <phoneticPr fontId="1"/>
  </si>
  <si>
    <t>様式第５号の２（第８条関係）</t>
    <rPh sb="0" eb="2">
      <t>ヨウシキ</t>
    </rPh>
    <rPh sb="2" eb="3">
      <t>ダイ</t>
    </rPh>
    <rPh sb="4" eb="5">
      <t>ゴウ</t>
    </rPh>
    <rPh sb="8" eb="9">
      <t>ダイ</t>
    </rPh>
    <rPh sb="10" eb="11">
      <t>ジョウ</t>
    </rPh>
    <rPh sb="11" eb="13">
      <t>カンケイ</t>
    </rPh>
    <phoneticPr fontId="19"/>
  </si>
  <si>
    <t>受理日付印</t>
    <rPh sb="0" eb="2">
      <t>ジュリ</t>
    </rPh>
    <rPh sb="2" eb="3">
      <t>ビ</t>
    </rPh>
    <rPh sb="3" eb="4">
      <t>ツ</t>
    </rPh>
    <rPh sb="4" eb="5">
      <t>イン</t>
    </rPh>
    <phoneticPr fontId="19"/>
  </si>
  <si>
    <t>補助金請求書</t>
    <rPh sb="0" eb="3">
      <t>ホジョキン</t>
    </rPh>
    <rPh sb="3" eb="6">
      <t>セイキュウショ</t>
    </rPh>
    <phoneticPr fontId="19"/>
  </si>
  <si>
    <t>請求日</t>
    <rPh sb="0" eb="3">
      <t>セイキュウビ</t>
    </rPh>
    <phoneticPr fontId="19"/>
  </si>
  <si>
    <t>徳島県知事　殿</t>
    <rPh sb="0" eb="3">
      <t>トクシマケン</t>
    </rPh>
    <rPh sb="3" eb="5">
      <t>チジ</t>
    </rPh>
    <rPh sb="6" eb="7">
      <t>ドノ</t>
    </rPh>
    <phoneticPr fontId="19"/>
  </si>
  <si>
    <t>役職・氏名</t>
    <rPh sb="0" eb="2">
      <t>ヤクショク</t>
    </rPh>
    <rPh sb="3" eb="5">
      <t>シメイ</t>
    </rPh>
    <phoneticPr fontId="19"/>
  </si>
  <si>
    <t>（法人名及び代表者名）</t>
    <rPh sb="1" eb="3">
      <t>ホウジン</t>
    </rPh>
    <rPh sb="3" eb="4">
      <t>メイ</t>
    </rPh>
    <rPh sb="4" eb="5">
      <t>オヨ</t>
    </rPh>
    <rPh sb="6" eb="9">
      <t>ダイヒョウシャ</t>
    </rPh>
    <rPh sb="9" eb="10">
      <t>メイ</t>
    </rPh>
    <phoneticPr fontId="19"/>
  </si>
  <si>
    <t>右の金額を
請求します</t>
    <rPh sb="0" eb="1">
      <t>ミギ</t>
    </rPh>
    <rPh sb="2" eb="4">
      <t>キンガク</t>
    </rPh>
    <rPh sb="6" eb="8">
      <t>セイキュウ</t>
    </rPh>
    <phoneticPr fontId="19"/>
  </si>
  <si>
    <t>請求
金額</t>
    <rPh sb="0" eb="2">
      <t>セイキュウ</t>
    </rPh>
    <rPh sb="3" eb="5">
      <t>キンガク</t>
    </rPh>
    <phoneticPr fontId="19"/>
  </si>
  <si>
    <t>円</t>
    <rPh sb="0" eb="1">
      <t>エン</t>
    </rPh>
    <phoneticPr fontId="19"/>
  </si>
  <si>
    <t>摘　　　　　　　　　　要</t>
    <rPh sb="0" eb="1">
      <t>チャク</t>
    </rPh>
    <rPh sb="11" eb="12">
      <t>ヨウ</t>
    </rPh>
    <phoneticPr fontId="19"/>
  </si>
  <si>
    <t>補助事業名</t>
    <rPh sb="0" eb="2">
      <t>ホジョ</t>
    </rPh>
    <rPh sb="2" eb="4">
      <t>ジギョウ</t>
    </rPh>
    <rPh sb="4" eb="5">
      <t>メイ</t>
    </rPh>
    <phoneticPr fontId="19"/>
  </si>
  <si>
    <t>補助指令金額</t>
    <rPh sb="0" eb="2">
      <t>ホジョ</t>
    </rPh>
    <rPh sb="2" eb="4">
      <t>シレイ</t>
    </rPh>
    <rPh sb="4" eb="6">
      <t>キンガク</t>
    </rPh>
    <phoneticPr fontId="19"/>
  </si>
  <si>
    <t>補助指令年月日</t>
    <rPh sb="0" eb="2">
      <t>ホジョ</t>
    </rPh>
    <rPh sb="2" eb="4">
      <t>シレイ</t>
    </rPh>
    <rPh sb="4" eb="7">
      <t>ネンガッピ</t>
    </rPh>
    <phoneticPr fontId="19"/>
  </si>
  <si>
    <t>補助指令番号</t>
    <rPh sb="0" eb="2">
      <t>ホジョ</t>
    </rPh>
    <rPh sb="2" eb="4">
      <t>シレイ</t>
    </rPh>
    <rPh sb="4" eb="6">
      <t>バンゴウ</t>
    </rPh>
    <phoneticPr fontId="19"/>
  </si>
  <si>
    <t>補   助   額</t>
    <rPh sb="0" eb="1">
      <t>ホ</t>
    </rPh>
    <rPh sb="4" eb="5">
      <t>スケ</t>
    </rPh>
    <rPh sb="8" eb="9">
      <t>ガク</t>
    </rPh>
    <phoneticPr fontId="19"/>
  </si>
  <si>
    <t>既受領額</t>
    <rPh sb="0" eb="1">
      <t>キ</t>
    </rPh>
    <rPh sb="1" eb="3">
      <t>ジュリョウ</t>
    </rPh>
    <rPh sb="3" eb="4">
      <t>ガク</t>
    </rPh>
    <phoneticPr fontId="19"/>
  </si>
  <si>
    <t>￥</t>
    <phoneticPr fontId="19"/>
  </si>
  <si>
    <t>今回請求額</t>
    <rPh sb="0" eb="2">
      <t>コンカイ</t>
    </rPh>
    <rPh sb="2" eb="5">
      <t>セイキュウガク</t>
    </rPh>
    <phoneticPr fontId="19"/>
  </si>
  <si>
    <t>残　　　額</t>
    <rPh sb="0" eb="1">
      <t>ザン</t>
    </rPh>
    <rPh sb="4" eb="5">
      <t>ガク</t>
    </rPh>
    <phoneticPr fontId="19"/>
  </si>
  <si>
    <t>請 求 区 分</t>
    <rPh sb="0" eb="1">
      <t>ショウ</t>
    </rPh>
    <rPh sb="2" eb="3">
      <t>モトム</t>
    </rPh>
    <rPh sb="4" eb="5">
      <t>ク</t>
    </rPh>
    <rPh sb="6" eb="7">
      <t>ブン</t>
    </rPh>
    <phoneticPr fontId="19"/>
  </si>
  <si>
    <t>口座振込先</t>
    <rPh sb="0" eb="2">
      <t>コウザ</t>
    </rPh>
    <rPh sb="2" eb="3">
      <t>フ</t>
    </rPh>
    <rPh sb="3" eb="4">
      <t>コ</t>
    </rPh>
    <rPh sb="4" eb="5">
      <t>サキ</t>
    </rPh>
    <phoneticPr fontId="19"/>
  </si>
  <si>
    <t>　金融機関名</t>
    <rPh sb="1" eb="3">
      <t>キンユウ</t>
    </rPh>
    <rPh sb="3" eb="6">
      <t>キカンメイ</t>
    </rPh>
    <phoneticPr fontId="19"/>
  </si>
  <si>
    <t>（</t>
    <phoneticPr fontId="19"/>
  </si>
  <si>
    <t>）</t>
    <phoneticPr fontId="19"/>
  </si>
  <si>
    <t>店舗名</t>
    <rPh sb="0" eb="3">
      <t>テンポメイ</t>
    </rPh>
    <phoneticPr fontId="19"/>
  </si>
  <si>
    <t>　預金種別</t>
    <rPh sb="1" eb="3">
      <t>ヨキン</t>
    </rPh>
    <rPh sb="3" eb="5">
      <t>シュベツ</t>
    </rPh>
    <phoneticPr fontId="19"/>
  </si>
  <si>
    <t>　口座番号</t>
    <rPh sb="1" eb="3">
      <t>コウザ</t>
    </rPh>
    <rPh sb="3" eb="5">
      <t>バンゴウ</t>
    </rPh>
    <phoneticPr fontId="19"/>
  </si>
  <si>
    <t>（右詰）</t>
    <rPh sb="1" eb="3">
      <t>ミギヅメ</t>
    </rPh>
    <phoneticPr fontId="19"/>
  </si>
  <si>
    <t>　口座名義</t>
    <rPh sb="1" eb="3">
      <t>コウザ</t>
    </rPh>
    <rPh sb="3" eb="5">
      <t>メイギ</t>
    </rPh>
    <phoneticPr fontId="19"/>
  </si>
  <si>
    <t>（ｶﾀｶﾅ書き）</t>
    <rPh sb="5" eb="6">
      <t>ガ</t>
    </rPh>
    <phoneticPr fontId="19"/>
  </si>
  <si>
    <t>普通</t>
    <rPh sb="0" eb="2">
      <t>フツウ</t>
    </rPh>
    <phoneticPr fontId="1"/>
  </si>
  <si>
    <t>当座</t>
    <rPh sb="0" eb="2">
      <t>トウザ</t>
    </rPh>
    <phoneticPr fontId="1"/>
  </si>
  <si>
    <t>その他</t>
    <rPh sb="2" eb="3">
      <t>タ</t>
    </rPh>
    <phoneticPr fontId="1"/>
  </si>
  <si>
    <t>３　事業完了予定年月日</t>
    <rPh sb="10" eb="11">
      <t>ヒ</t>
    </rPh>
    <phoneticPr fontId="1"/>
  </si>
  <si>
    <t>事業変更計画書</t>
    <rPh sb="0" eb="2">
      <t>ジギョウ</t>
    </rPh>
    <rPh sb="2" eb="4">
      <t>ヘンコウ</t>
    </rPh>
    <rPh sb="4" eb="7">
      <t>ケイカクショ</t>
    </rPh>
    <phoneticPr fontId="1"/>
  </si>
  <si>
    <t>事業NO</t>
    <rPh sb="0" eb="2">
      <t>ジギョウ</t>
    </rPh>
    <phoneticPr fontId="8"/>
  </si>
  <si>
    <t>事業名</t>
    <rPh sb="0" eb="3">
      <t>ジギョウメイ</t>
    </rPh>
    <phoneticPr fontId="8"/>
  </si>
  <si>
    <t>期　日</t>
    <rPh sb="0" eb="1">
      <t>キ</t>
    </rPh>
    <rPh sb="2" eb="3">
      <t>ニチ</t>
    </rPh>
    <phoneticPr fontId="8"/>
  </si>
  <si>
    <t>～</t>
    <phoneticPr fontId="1"/>
  </si>
  <si>
    <t>会　場</t>
    <rPh sb="0" eb="1">
      <t>カイ</t>
    </rPh>
    <rPh sb="2" eb="3">
      <t>バ</t>
    </rPh>
    <phoneticPr fontId="1"/>
  </si>
  <si>
    <t>事業実績報告書（事業の詳細）</t>
    <rPh sb="0" eb="2">
      <t>ジギョウ</t>
    </rPh>
    <rPh sb="2" eb="4">
      <t>ジッセキ</t>
    </rPh>
    <rPh sb="4" eb="7">
      <t>ホウコクショ</t>
    </rPh>
    <rPh sb="8" eb="10">
      <t>ジギョウ</t>
    </rPh>
    <rPh sb="11" eb="13">
      <t>ショウサイ</t>
    </rPh>
    <phoneticPr fontId="1"/>
  </si>
  <si>
    <t>内容及び成果</t>
    <rPh sb="0" eb="2">
      <t>ナイヨウ</t>
    </rPh>
    <rPh sb="2" eb="3">
      <t>オヨ</t>
    </rPh>
    <rPh sb="4" eb="6">
      <t>セイカ</t>
    </rPh>
    <phoneticPr fontId="1"/>
  </si>
  <si>
    <t>（収入の部）</t>
    <rPh sb="1" eb="2">
      <t>オサム</t>
    </rPh>
    <rPh sb="2" eb="3">
      <t>イ</t>
    </rPh>
    <rPh sb="4" eb="5">
      <t>ブ</t>
    </rPh>
    <phoneticPr fontId="8"/>
  </si>
  <si>
    <t>番号</t>
    <rPh sb="0" eb="1">
      <t>バン</t>
    </rPh>
    <rPh sb="1" eb="2">
      <t>ゴウ</t>
    </rPh>
    <phoneticPr fontId="2"/>
  </si>
  <si>
    <t>合計</t>
    <rPh sb="0" eb="1">
      <t>ゴウ</t>
    </rPh>
    <rPh sb="1" eb="2">
      <t>ケイ</t>
    </rPh>
    <phoneticPr fontId="8"/>
  </si>
  <si>
    <t>内容</t>
    <rPh sb="0" eb="1">
      <t>ウチ</t>
    </rPh>
    <rPh sb="1" eb="2">
      <t>カタチ</t>
    </rPh>
    <phoneticPr fontId="8"/>
  </si>
  <si>
    <t>会場</t>
    <rPh sb="0" eb="1">
      <t>カイ</t>
    </rPh>
    <rPh sb="1" eb="2">
      <t>バ</t>
    </rPh>
    <phoneticPr fontId="2"/>
  </si>
  <si>
    <t>科目</t>
  </si>
  <si>
    <t>期間</t>
    <rPh sb="0" eb="1">
      <t>キ</t>
    </rPh>
    <rPh sb="1" eb="2">
      <t>アイダ</t>
    </rPh>
    <phoneticPr fontId="8"/>
  </si>
  <si>
    <t>県補助金</t>
    <rPh sb="0" eb="1">
      <t>ケン</t>
    </rPh>
    <phoneticPr fontId="8"/>
  </si>
  <si>
    <t>（支出の部）</t>
    <rPh sb="1" eb="2">
      <t>ササ</t>
    </rPh>
    <rPh sb="2" eb="3">
      <t>デ</t>
    </rPh>
    <rPh sb="4" eb="5">
      <t>ブ</t>
    </rPh>
    <phoneticPr fontId="8"/>
  </si>
  <si>
    <t>合計</t>
    <rPh sb="0" eb="1">
      <t>ゴウ</t>
    </rPh>
    <rPh sb="1" eb="2">
      <t>ケイ</t>
    </rPh>
    <phoneticPr fontId="2"/>
  </si>
  <si>
    <t>旅費</t>
    <rPh sb="0" eb="1">
      <t>タビ</t>
    </rPh>
    <rPh sb="1" eb="2">
      <t>ヒ</t>
    </rPh>
    <phoneticPr fontId="8"/>
  </si>
  <si>
    <t>科目</t>
    <rPh sb="0" eb="2">
      <t>カモク</t>
    </rPh>
    <phoneticPr fontId="1"/>
  </si>
  <si>
    <t>番号</t>
    <rPh sb="0" eb="2">
      <t>バンゴウ</t>
    </rPh>
    <phoneticPr fontId="1"/>
  </si>
  <si>
    <t>用器具等
借上料</t>
    <rPh sb="0" eb="1">
      <t>ヨウ</t>
    </rPh>
    <rPh sb="1" eb="3">
      <t>キグ</t>
    </rPh>
    <rPh sb="3" eb="4">
      <t>トウ</t>
    </rPh>
    <rPh sb="5" eb="8">
      <t>カリアゲリョウ</t>
    </rPh>
    <phoneticPr fontId="8"/>
  </si>
  <si>
    <t>バス等
借上料</t>
    <phoneticPr fontId="8"/>
  </si>
  <si>
    <t>実施事業の内容</t>
    <rPh sb="0" eb="2">
      <t>ジッシ</t>
    </rPh>
    <rPh sb="2" eb="4">
      <t>ジギョウ</t>
    </rPh>
    <phoneticPr fontId="2"/>
  </si>
  <si>
    <t>（企画提案書）</t>
    <rPh sb="1" eb="3">
      <t>キカク</t>
    </rPh>
    <rPh sb="3" eb="6">
      <t>テイアンショ</t>
    </rPh>
    <phoneticPr fontId="1"/>
  </si>
  <si>
    <t>企画提案書</t>
    <rPh sb="0" eb="2">
      <t>キカク</t>
    </rPh>
    <rPh sb="2" eb="5">
      <t>テイアンショ</t>
    </rPh>
    <phoneticPr fontId="1"/>
  </si>
  <si>
    <t>１　事業実施期間</t>
    <phoneticPr fontId="1"/>
  </si>
  <si>
    <t>２　事業の内容</t>
    <phoneticPr fontId="1"/>
  </si>
  <si>
    <t>住　　　所</t>
    <phoneticPr fontId="1"/>
  </si>
  <si>
    <t>役職・氏名</t>
    <phoneticPr fontId="1"/>
  </si>
  <si>
    <t>４　担当者</t>
    <rPh sb="2" eb="5">
      <t>タントウシャ</t>
    </rPh>
    <phoneticPr fontId="1"/>
  </si>
  <si>
    <t>電話番号</t>
    <rPh sb="0" eb="2">
      <t>デンワ</t>
    </rPh>
    <rPh sb="2" eb="4">
      <t>バンゴウ</t>
    </rPh>
    <phoneticPr fontId="1"/>
  </si>
  <si>
    <t>ＦＡＸ</t>
    <phoneticPr fontId="1"/>
  </si>
  <si>
    <t>Ｅ－Ｍａｉｌ</t>
    <phoneticPr fontId="1"/>
  </si>
  <si>
    <t>連絡先</t>
    <rPh sb="0" eb="3">
      <t>レンラクサキ</t>
    </rPh>
    <phoneticPr fontId="1"/>
  </si>
  <si>
    <t>役　職</t>
    <rPh sb="0" eb="1">
      <t>エキ</t>
    </rPh>
    <rPh sb="2" eb="3">
      <t>ショク</t>
    </rPh>
    <phoneticPr fontId="1"/>
  </si>
  <si>
    <t>氏　名</t>
    <rPh sb="0" eb="1">
      <t>シ</t>
    </rPh>
    <rPh sb="2" eb="3">
      <t>メイ</t>
    </rPh>
    <phoneticPr fontId="1"/>
  </si>
  <si>
    <t>選手</t>
    <rPh sb="0" eb="2">
      <t>センシュ</t>
    </rPh>
    <phoneticPr fontId="1"/>
  </si>
  <si>
    <t>指導者</t>
    <rPh sb="0" eb="3">
      <t>シドウシャ</t>
    </rPh>
    <phoneticPr fontId="1"/>
  </si>
  <si>
    <t>算</t>
    <rPh sb="0" eb="1">
      <t>サン</t>
    </rPh>
    <phoneticPr fontId="1"/>
  </si>
  <si>
    <t>精</t>
    <rPh sb="0" eb="1">
      <t>セイ</t>
    </rPh>
    <phoneticPr fontId="1"/>
  </si>
  <si>
    <t>概</t>
    <rPh sb="0" eb="1">
      <t>オオムネ</t>
    </rPh>
    <phoneticPr fontId="1"/>
  </si>
  <si>
    <t>前</t>
    <rPh sb="0" eb="1">
      <t>マエ</t>
    </rPh>
    <phoneticPr fontId="1"/>
  </si>
  <si>
    <t>金</t>
    <rPh sb="0" eb="1">
      <t>キン</t>
    </rPh>
    <phoneticPr fontId="1"/>
  </si>
  <si>
    <t>様式
3号-2
の番号</t>
    <rPh sb="0" eb="2">
      <t>ヨウシキ</t>
    </rPh>
    <rPh sb="4" eb="5">
      <t>ゴウ</t>
    </rPh>
    <rPh sb="9" eb="11">
      <t>バンゴウ</t>
    </rPh>
    <phoneticPr fontId="2"/>
  </si>
  <si>
    <t>↓補助金充当額</t>
    <rPh sb="1" eb="4">
      <t>ホジョキン</t>
    </rPh>
    <rPh sb="4" eb="6">
      <t>ジュウトウ</t>
    </rPh>
    <rPh sb="6" eb="7">
      <t>ガク</t>
    </rPh>
    <phoneticPr fontId="1"/>
  </si>
  <si>
    <t>小計</t>
    <rPh sb="0" eb="2">
      <t>ショウケイ</t>
    </rPh>
    <phoneticPr fontId="1"/>
  </si>
  <si>
    <t>(この頁合計）</t>
    <rPh sb="3" eb="4">
      <t>ページ</t>
    </rPh>
    <rPh sb="4" eb="6">
      <t>ゴウケイ</t>
    </rPh>
    <phoneticPr fontId="1"/>
  </si>
  <si>
    <t>小計（この頁合計）</t>
    <rPh sb="0" eb="2">
      <t>ショウケイ</t>
    </rPh>
    <rPh sb="5" eb="6">
      <t>ページ</t>
    </rPh>
    <rPh sb="6" eb="8">
      <t>ゴウケイ</t>
    </rPh>
    <phoneticPr fontId="1"/>
  </si>
  <si>
    <t>収支予算書</t>
    <rPh sb="0" eb="2">
      <t>シュウシ</t>
    </rPh>
    <rPh sb="2" eb="5">
      <t>ヨサンショ</t>
    </rPh>
    <phoneticPr fontId="5"/>
  </si>
  <si>
    <t>報償費</t>
    <rPh sb="0" eb="3">
      <t>ホウショウヒ</t>
    </rPh>
    <phoneticPr fontId="8"/>
  </si>
  <si>
    <t>謝金</t>
    <rPh sb="0" eb="2">
      <t>シャキン</t>
    </rPh>
    <phoneticPr fontId="1"/>
  </si>
  <si>
    <t>需用費</t>
    <rPh sb="0" eb="3">
      <t>ジュヨウヒ</t>
    </rPh>
    <phoneticPr fontId="1"/>
  </si>
  <si>
    <t>第　　　　号</t>
    <rPh sb="0" eb="1">
      <t>ダイ</t>
    </rPh>
    <rPh sb="5" eb="6">
      <t>ゴウ</t>
    </rPh>
    <phoneticPr fontId="1"/>
  </si>
  <si>
    <t>金　　　　　　円</t>
    <rPh sb="0" eb="1">
      <t>キン</t>
    </rPh>
    <rPh sb="7" eb="8">
      <t>エン</t>
    </rPh>
    <phoneticPr fontId="1"/>
  </si>
  <si>
    <t>団  体  名</t>
    <phoneticPr fontId="1"/>
  </si>
  <si>
    <t>（１）事業の実施計画　　　様式第２号及び第２号－(２)　のとおり</t>
    <rPh sb="8" eb="10">
      <t>ケイカク</t>
    </rPh>
    <rPh sb="15" eb="16">
      <t>ダイ</t>
    </rPh>
    <rPh sb="17" eb="18">
      <t>ゴウ</t>
    </rPh>
    <rPh sb="18" eb="19">
      <t>オヨ</t>
    </rPh>
    <rPh sb="20" eb="21">
      <t>ダイ</t>
    </rPh>
    <rPh sb="22" eb="23">
      <t>ゴウ</t>
    </rPh>
    <phoneticPr fontId="1"/>
  </si>
  <si>
    <t>（２）事業の予算　　　    様式第３号及び第３号－(２)　のとおり</t>
    <rPh sb="6" eb="8">
      <t>ヨサン</t>
    </rPh>
    <rPh sb="17" eb="18">
      <t>ダイ</t>
    </rPh>
    <rPh sb="19" eb="20">
      <t>ゴウ</t>
    </rPh>
    <rPh sb="20" eb="21">
      <t>オヨ</t>
    </rPh>
    <rPh sb="22" eb="23">
      <t>ダイ</t>
    </rPh>
    <rPh sb="24" eb="25">
      <t>ゴウ</t>
    </rPh>
    <phoneticPr fontId="1"/>
  </si>
  <si>
    <t>別紙推薦書のとおり</t>
    <rPh sb="0" eb="2">
      <t>ベッシ</t>
    </rPh>
    <rPh sb="2" eb="5">
      <t>スイセンショ</t>
    </rPh>
    <phoneticPr fontId="1"/>
  </si>
  <si>
    <t>３　競技団体からの推薦</t>
    <rPh sb="2" eb="4">
      <t>キョウギ</t>
    </rPh>
    <rPh sb="4" eb="6">
      <t>ダンタイ</t>
    </rPh>
    <rPh sb="9" eb="11">
      <t>スイセン</t>
    </rPh>
    <phoneticPr fontId="1"/>
  </si>
  <si>
    <t>消耗品費</t>
    <rPh sb="0" eb="3">
      <t>ショウモウヒン</t>
    </rPh>
    <rPh sb="3" eb="4">
      <t>ヒ</t>
    </rPh>
    <phoneticPr fontId="1"/>
  </si>
  <si>
    <t>バス等借上料</t>
    <rPh sb="2" eb="3">
      <t>トウ</t>
    </rPh>
    <rPh sb="3" eb="4">
      <t>カ</t>
    </rPh>
    <rPh sb="4" eb="5">
      <t>ア</t>
    </rPh>
    <rPh sb="5" eb="6">
      <t>リョウ</t>
    </rPh>
    <phoneticPr fontId="1"/>
  </si>
  <si>
    <t>網掛けのセルが県補助金に充当します。</t>
    <rPh sb="12" eb="14">
      <t>ジュウトウ</t>
    </rPh>
    <phoneticPr fontId="1"/>
  </si>
  <si>
    <t>写真等添付欄</t>
    <rPh sb="0" eb="2">
      <t>シャシン</t>
    </rPh>
    <rPh sb="2" eb="3">
      <t>トウ</t>
    </rPh>
    <rPh sb="3" eb="5">
      <t>テンプ</t>
    </rPh>
    <rPh sb="5" eb="6">
      <t>ラン</t>
    </rPh>
    <phoneticPr fontId="1"/>
  </si>
  <si>
    <t>創部年月日</t>
    <rPh sb="0" eb="2">
      <t>ソウブ</t>
    </rPh>
    <rPh sb="2" eb="5">
      <t>ネンガッピ</t>
    </rPh>
    <phoneticPr fontId="1"/>
  </si>
  <si>
    <t>※参加選手、成績等</t>
    <rPh sb="1" eb="3">
      <t>サンカ</t>
    </rPh>
    <rPh sb="3" eb="5">
      <t>センシュ</t>
    </rPh>
    <rPh sb="6" eb="8">
      <t>セイセキ</t>
    </rPh>
    <rPh sb="8" eb="9">
      <t>トウ</t>
    </rPh>
    <phoneticPr fontId="1"/>
  </si>
  <si>
    <t>　　　　　　　年　　　月　　　日</t>
    <rPh sb="7" eb="8">
      <t>ネン</t>
    </rPh>
    <rPh sb="11" eb="12">
      <t>ガツ</t>
    </rPh>
    <rPh sb="15" eb="16">
      <t>ニチ</t>
    </rPh>
    <phoneticPr fontId="1"/>
  </si>
  <si>
    <t>（３）事業対象団体　　    対象部活動概要報告書のとおり</t>
    <rPh sb="5" eb="7">
      <t>タイショウ</t>
    </rPh>
    <rPh sb="7" eb="9">
      <t>ダンタイ</t>
    </rPh>
    <phoneticPr fontId="1"/>
  </si>
  <si>
    <t>金　　　　　　　　　円</t>
    <rPh sb="0" eb="1">
      <t>キン</t>
    </rPh>
    <rPh sb="10" eb="11">
      <t>エン</t>
    </rPh>
    <phoneticPr fontId="1"/>
  </si>
  <si>
    <t>徳島県知事　殿</t>
    <rPh sb="0" eb="3">
      <t>トクシマケン</t>
    </rPh>
    <rPh sb="3" eb="5">
      <t>チジ</t>
    </rPh>
    <rPh sb="6" eb="7">
      <t>ドノ</t>
    </rPh>
    <phoneticPr fontId="1"/>
  </si>
  <si>
    <t>徳島県知事　殿</t>
    <phoneticPr fontId="1"/>
  </si>
  <si>
    <t>徳島県知事　殿</t>
    <phoneticPr fontId="1"/>
  </si>
  <si>
    <t>徳島県知事　殿</t>
    <phoneticPr fontId="1"/>
  </si>
  <si>
    <t>徳島県知事　殿</t>
    <phoneticPr fontId="1"/>
  </si>
  <si>
    <t>徳島県</t>
    <rPh sb="0" eb="3">
      <t>トクシマケン</t>
    </rPh>
    <phoneticPr fontId="1"/>
  </si>
  <si>
    <t>徳島県</t>
    <rPh sb="0" eb="3">
      <t>トクシマケン</t>
    </rPh>
    <phoneticPr fontId="1"/>
  </si>
  <si>
    <t>変更収支予算書</t>
    <rPh sb="0" eb="2">
      <t>ヘンコウ</t>
    </rPh>
    <rPh sb="2" eb="4">
      <t>シュウシ</t>
    </rPh>
    <rPh sb="4" eb="7">
      <t>ヨサンショ</t>
    </rPh>
    <phoneticPr fontId="5"/>
  </si>
  <si>
    <t>本年度変更予算額</t>
    <rPh sb="0" eb="3">
      <t>ホンネンド</t>
    </rPh>
    <rPh sb="3" eb="5">
      <t>ヘンコウ</t>
    </rPh>
    <rPh sb="5" eb="8">
      <t>ヨサンガク</t>
    </rPh>
    <phoneticPr fontId="5"/>
  </si>
  <si>
    <t>本年度変更予算額</t>
    <rPh sb="0" eb="3">
      <t>ホンネンド</t>
    </rPh>
    <rPh sb="3" eb="5">
      <t>ヘンコウ</t>
    </rPh>
    <rPh sb="5" eb="7">
      <t>ヨサン</t>
    </rPh>
    <rPh sb="7" eb="8">
      <t>ガク</t>
    </rPh>
    <phoneticPr fontId="5"/>
  </si>
  <si>
    <t>役務費</t>
    <rPh sb="0" eb="3">
      <t>エキムヒ</t>
    </rPh>
    <phoneticPr fontId="1"/>
  </si>
  <si>
    <t>保険料　等</t>
    <phoneticPr fontId="1"/>
  </si>
  <si>
    <t>通信運搬費</t>
    <rPh sb="0" eb="2">
      <t>ツウシン</t>
    </rPh>
    <rPh sb="2" eb="5">
      <t>ウンパンヒ</t>
    </rPh>
    <phoneticPr fontId="1"/>
  </si>
  <si>
    <t>役務費</t>
    <rPh sb="0" eb="3">
      <t>エキムヒ</t>
    </rPh>
    <phoneticPr fontId="1"/>
  </si>
  <si>
    <t>通信運搬費</t>
    <rPh sb="0" eb="2">
      <t>ツウシン</t>
    </rPh>
    <rPh sb="2" eb="5">
      <t>ウンパンヒ</t>
    </rPh>
    <phoneticPr fontId="8"/>
  </si>
  <si>
    <t>保険料　等</t>
    <rPh sb="0" eb="3">
      <t>ホケンリョウ</t>
    </rPh>
    <rPh sb="4" eb="5">
      <t>トウ</t>
    </rPh>
    <phoneticPr fontId="1"/>
  </si>
  <si>
    <t>３　事業完了予定年月日</t>
    <phoneticPr fontId="1"/>
  </si>
  <si>
    <t>本年度予算額</t>
    <rPh sb="0" eb="3">
      <t>ホンネンド</t>
    </rPh>
    <rPh sb="3" eb="6">
      <t>ヨサンガク</t>
    </rPh>
    <phoneticPr fontId="1"/>
  </si>
  <si>
    <t>本年度予算額</t>
    <phoneticPr fontId="1"/>
  </si>
  <si>
    <t>収支精算書</t>
    <phoneticPr fontId="1"/>
  </si>
  <si>
    <t>本年度精算額</t>
    <rPh sb="0" eb="3">
      <t>ホンネンド</t>
    </rPh>
    <rPh sb="3" eb="6">
      <t>セイサンガク</t>
    </rPh>
    <phoneticPr fontId="1"/>
  </si>
  <si>
    <t>本年度精算額</t>
    <phoneticPr fontId="1"/>
  </si>
  <si>
    <t>本年度予算額</t>
    <phoneticPr fontId="1"/>
  </si>
  <si>
    <t>収支予算書　詳細資料［一覧表］</t>
    <rPh sb="0" eb="2">
      <t>シュウシ</t>
    </rPh>
    <rPh sb="2" eb="5">
      <t>ヨサンショ</t>
    </rPh>
    <rPh sb="6" eb="8">
      <t>ショウサイ</t>
    </rPh>
    <rPh sb="8" eb="10">
      <t>シリョウ</t>
    </rPh>
    <rPh sb="11" eb="14">
      <t>イチランヒョウ</t>
    </rPh>
    <phoneticPr fontId="8"/>
  </si>
  <si>
    <t>収支精算書　詳細資料［一覧表］</t>
    <rPh sb="0" eb="2">
      <t>シュウシ</t>
    </rPh>
    <rPh sb="2" eb="4">
      <t>セイサン</t>
    </rPh>
    <rPh sb="4" eb="5">
      <t>ショ</t>
    </rPh>
    <rPh sb="6" eb="8">
      <t>ショウサイ</t>
    </rPh>
    <rPh sb="8" eb="10">
      <t>シリョウ</t>
    </rPh>
    <rPh sb="11" eb="14">
      <t>イチランヒョウ</t>
    </rPh>
    <phoneticPr fontId="8"/>
  </si>
  <si>
    <t>２　事業変更の理由</t>
    <phoneticPr fontId="1"/>
  </si>
  <si>
    <t>令和　　年　　月　　日（完了予定）</t>
    <rPh sb="0" eb="2">
      <t>レイワ</t>
    </rPh>
    <rPh sb="12" eb="14">
      <t>カンリョウ</t>
    </rPh>
    <rPh sb="14" eb="16">
      <t>ヨテイ</t>
    </rPh>
    <phoneticPr fontId="1"/>
  </si>
  <si>
    <t>【成果目標】</t>
    <rPh sb="1" eb="3">
      <t>セイカ</t>
    </rPh>
    <rPh sb="3" eb="5">
      <t>モクヒョウ</t>
    </rPh>
    <phoneticPr fontId="1"/>
  </si>
  <si>
    <t>令和　　年　　月　　日</t>
    <rPh sb="0" eb="2">
      <t>レイワ</t>
    </rPh>
    <phoneticPr fontId="1"/>
  </si>
  <si>
    <t>令和　　年　　月　　日</t>
    <rPh sb="0" eb="2">
      <t>レイワ</t>
    </rPh>
    <rPh sb="4" eb="5">
      <t>トシ</t>
    </rPh>
    <rPh sb="5" eb="6">
      <t>ヘイネン</t>
    </rPh>
    <rPh sb="7" eb="8">
      <t>ツキ</t>
    </rPh>
    <rPh sb="10" eb="11">
      <t>ニチ</t>
    </rPh>
    <phoneticPr fontId="19"/>
  </si>
  <si>
    <t>令和　　年　　月　　日</t>
    <rPh sb="0" eb="2">
      <t>レイワ</t>
    </rPh>
    <rPh sb="4" eb="5">
      <t>ネン</t>
    </rPh>
    <rPh sb="7" eb="8">
      <t>ツキ</t>
    </rPh>
    <rPh sb="10" eb="11">
      <t>ニチ</t>
    </rPh>
    <phoneticPr fontId="19"/>
  </si>
  <si>
    <t>　　令和　年　月　日（　）～令和　年　月　日（　）</t>
    <rPh sb="2" eb="4">
      <t>レイワ</t>
    </rPh>
    <rPh sb="5" eb="6">
      <t>ネン</t>
    </rPh>
    <rPh sb="7" eb="8">
      <t>ガツ</t>
    </rPh>
    <rPh sb="9" eb="10">
      <t>ニチ</t>
    </rPh>
    <rPh sb="14" eb="16">
      <t>レイワ</t>
    </rPh>
    <phoneticPr fontId="1"/>
  </si>
  <si>
    <t>　令和　　年　　月　　日</t>
    <rPh sb="1" eb="3">
      <t>レイワ</t>
    </rPh>
    <phoneticPr fontId="1"/>
  </si>
  <si>
    <t>令和　　年　　月　　日（完了予定）</t>
    <rPh sb="0" eb="2">
      <t>レイワ</t>
    </rPh>
    <phoneticPr fontId="1"/>
  </si>
  <si>
    <t>令和　　年　　月　　日</t>
    <rPh sb="0" eb="2">
      <t>レイワ</t>
    </rPh>
    <rPh sb="4" eb="5">
      <t>ネン</t>
    </rPh>
    <rPh sb="7" eb="8">
      <t>ツキ</t>
    </rPh>
    <rPh sb="10" eb="11">
      <t>ニチ</t>
    </rPh>
    <phoneticPr fontId="1"/>
  </si>
  <si>
    <t>　　氏名　　　　　　　　連絡先</t>
    <rPh sb="2" eb="4">
      <t>シメイ</t>
    </rPh>
    <rPh sb="12" eb="15">
      <t>レンラクサキ</t>
    </rPh>
    <phoneticPr fontId="1"/>
  </si>
  <si>
    <t>えて申請します。</t>
    <phoneticPr fontId="1"/>
  </si>
  <si>
    <t>　　氏名　　　　　　　　連絡先</t>
    <phoneticPr fontId="1"/>
  </si>
  <si>
    <t>　</t>
    <phoneticPr fontId="1"/>
  </si>
  <si>
    <t xml:space="preserve">  請  求  者</t>
    <rPh sb="2" eb="3">
      <t>ショウ</t>
    </rPh>
    <rPh sb="5" eb="6">
      <t>モトム</t>
    </rPh>
    <rPh sb="8" eb="9">
      <t>モノ</t>
    </rPh>
    <phoneticPr fontId="19"/>
  </si>
  <si>
    <t>連絡先</t>
    <rPh sb="0" eb="3">
      <t>レンラクサキ</t>
    </rPh>
    <phoneticPr fontId="1"/>
  </si>
  <si>
    <t>発行責任者</t>
    <rPh sb="0" eb="2">
      <t>ハッコウ</t>
    </rPh>
    <rPh sb="2" eb="5">
      <t>セキニンシャ</t>
    </rPh>
    <phoneticPr fontId="1"/>
  </si>
  <si>
    <t>担当者</t>
    <rPh sb="0" eb="3">
      <t>タントウシャ</t>
    </rPh>
    <phoneticPr fontId="1"/>
  </si>
  <si>
    <t>氏　名</t>
    <rPh sb="0" eb="1">
      <t>シ</t>
    </rPh>
    <rPh sb="2" eb="3">
      <t>ナ</t>
    </rPh>
    <phoneticPr fontId="1"/>
  </si>
  <si>
    <t>　氏名　　　　　　　　連絡先</t>
    <phoneticPr fontId="1"/>
  </si>
  <si>
    <t xml:space="preserve">                                        及び名称並びに代表者の氏名</t>
    <phoneticPr fontId="1"/>
  </si>
  <si>
    <t>　　　　　　　　　　　　　　　　　　　　及び名称並びに代表者の氏名</t>
    <phoneticPr fontId="1"/>
  </si>
  <si>
    <t>事業計画書</t>
    <phoneticPr fontId="1"/>
  </si>
  <si>
    <t>事業実績書</t>
    <phoneticPr fontId="1"/>
  </si>
  <si>
    <t>事業の年間実績表</t>
    <rPh sb="0" eb="1">
      <t>コト</t>
    </rPh>
    <rPh sb="1" eb="2">
      <t>ギョウ</t>
    </rPh>
    <rPh sb="3" eb="4">
      <t>トシ</t>
    </rPh>
    <rPh sb="4" eb="5">
      <t>カン</t>
    </rPh>
    <rPh sb="5" eb="6">
      <t>ジツ</t>
    </rPh>
    <rPh sb="6" eb="7">
      <t>イサオ</t>
    </rPh>
    <rPh sb="7" eb="8">
      <t>オモテ</t>
    </rPh>
    <phoneticPr fontId="2"/>
  </si>
  <si>
    <t>　　　　　　　　　　　　　　　　　　　　及び名称並びに代表者の氏名</t>
    <phoneticPr fontId="1"/>
  </si>
  <si>
    <t>団  体  名</t>
    <phoneticPr fontId="1"/>
  </si>
  <si>
    <t>住　　 　所</t>
    <rPh sb="0" eb="1">
      <t>ジュウ</t>
    </rPh>
    <rPh sb="5" eb="6">
      <t>ショ</t>
    </rPh>
    <phoneticPr fontId="19"/>
  </si>
  <si>
    <t>１　事業の目的</t>
    <phoneticPr fontId="1"/>
  </si>
  <si>
    <t>【種目】</t>
    <rPh sb="1" eb="3">
      <t>シュモク</t>
    </rPh>
    <phoneticPr fontId="1"/>
  </si>
  <si>
    <t>《地域スポーツ強化支援事業》</t>
    <rPh sb="1" eb="3">
      <t>チイキ</t>
    </rPh>
    <rPh sb="7" eb="13">
      <t>キョウカシエンジギョウ</t>
    </rPh>
    <phoneticPr fontId="1"/>
  </si>
  <si>
    <t>～</t>
    <phoneticPr fontId="1"/>
  </si>
  <si>
    <t>～</t>
    <phoneticPr fontId="1"/>
  </si>
  <si>
    <t>～</t>
    <phoneticPr fontId="1"/>
  </si>
  <si>
    <t>～</t>
    <phoneticPr fontId="1"/>
  </si>
  <si>
    <t>～</t>
    <phoneticPr fontId="1"/>
  </si>
  <si>
    <t>実施時期</t>
    <phoneticPr fontId="2"/>
  </si>
  <si>
    <t>事業の年間計画表</t>
    <rPh sb="0" eb="1">
      <t>コト</t>
    </rPh>
    <rPh sb="1" eb="2">
      <t>ギョウ</t>
    </rPh>
    <rPh sb="3" eb="4">
      <t>トシ</t>
    </rPh>
    <rPh sb="4" eb="5">
      <t>カン</t>
    </rPh>
    <rPh sb="5" eb="7">
      <t>ケイカク</t>
    </rPh>
    <rPh sb="7" eb="8">
      <t>オモテ</t>
    </rPh>
    <phoneticPr fontId="2"/>
  </si>
  <si>
    <t>バス等
借上料</t>
    <phoneticPr fontId="8"/>
  </si>
  <si>
    <t>バス等
借上料</t>
    <phoneticPr fontId="8"/>
  </si>
  <si>
    <t>バス等
借上料</t>
    <phoneticPr fontId="8"/>
  </si>
  <si>
    <t>自己負担金</t>
    <rPh sb="0" eb="2">
      <t>ジコ</t>
    </rPh>
    <rPh sb="2" eb="3">
      <t>フ</t>
    </rPh>
    <rPh sb="3" eb="4">
      <t>タン</t>
    </rPh>
    <rPh sb="4" eb="5">
      <t>カネ</t>
    </rPh>
    <phoneticPr fontId="2"/>
  </si>
  <si>
    <t>自 己 負 担 金</t>
    <rPh sb="0" eb="1">
      <t>ジ</t>
    </rPh>
    <rPh sb="2" eb="3">
      <t>オノレ</t>
    </rPh>
    <rPh sb="4" eb="5">
      <t>フ</t>
    </rPh>
    <rPh sb="6" eb="7">
      <t>タン</t>
    </rPh>
    <rPh sb="8" eb="9">
      <t>カネ</t>
    </rPh>
    <phoneticPr fontId="2"/>
  </si>
  <si>
    <t>～</t>
    <phoneticPr fontId="1"/>
  </si>
  <si>
    <t>～</t>
    <phoneticPr fontId="1"/>
  </si>
  <si>
    <t>参加人数</t>
    <rPh sb="0" eb="2">
      <t>サンカ</t>
    </rPh>
    <rPh sb="2" eb="3">
      <t>ニン</t>
    </rPh>
    <rPh sb="3" eb="4">
      <t>スウ</t>
    </rPh>
    <phoneticPr fontId="2"/>
  </si>
  <si>
    <t>実施時期</t>
    <phoneticPr fontId="2"/>
  </si>
  <si>
    <t xml:space="preserve">                                        法人にあたっては、主たる事務所の所在地</t>
    <phoneticPr fontId="1"/>
  </si>
  <si>
    <t>　　　　　　　　　　　　　　　　　　　　法人にあたっては、主たる事務所の所在地</t>
    <phoneticPr fontId="1"/>
  </si>
  <si>
    <t>　補助金の交付を受けたいので、徳島県補助金交付規則第３条の規定により、</t>
    <phoneticPr fontId="1"/>
  </si>
  <si>
    <t>　４　担当者の氏名、連絡先（個人の場合は、連絡先のみ御記入ください。）</t>
    <rPh sb="3" eb="6">
      <t>タントウシャ</t>
    </rPh>
    <rPh sb="7" eb="9">
      <t>シメイ</t>
    </rPh>
    <rPh sb="10" eb="13">
      <t>レンラクサキ</t>
    </rPh>
    <rPh sb="14" eb="16">
      <t>コジン</t>
    </rPh>
    <rPh sb="17" eb="19">
      <t>バアイ</t>
    </rPh>
    <rPh sb="21" eb="24">
      <t>レンラクサキ</t>
    </rPh>
    <rPh sb="26" eb="29">
      <t>ゴキニュウ</t>
    </rPh>
    <phoneticPr fontId="1"/>
  </si>
  <si>
    <t>　補助事業計画等の変更（中止・廃止）の承認を受けたいので、徳島県県民ス</t>
    <rPh sb="32" eb="34">
      <t>ケンミン</t>
    </rPh>
    <phoneticPr fontId="1"/>
  </si>
  <si>
    <t>ポーツ振興事業補助金交付要綱第６条の規定により、次のとおり関係書類を添</t>
    <rPh sb="3" eb="5">
      <t>シンコウ</t>
    </rPh>
    <rPh sb="5" eb="7">
      <t>ジギョウ</t>
    </rPh>
    <rPh sb="12" eb="14">
      <t>ヨウコウ</t>
    </rPh>
    <phoneticPr fontId="1"/>
  </si>
  <si>
    <t>（２）収支予算書</t>
    <phoneticPr fontId="1"/>
  </si>
  <si>
    <t>　４　担当者の氏名、連絡先（個人の場合は、連絡先のみ御記入ください。）</t>
    <rPh sb="3" eb="6">
      <t>タントウシャ</t>
    </rPh>
    <rPh sb="7" eb="9">
      <t>シメイ</t>
    </rPh>
    <rPh sb="10" eb="13">
      <t>レンラクサキ</t>
    </rPh>
    <rPh sb="14" eb="16">
      <t>コジン</t>
    </rPh>
    <rPh sb="17" eb="19">
      <t>バアイ</t>
    </rPh>
    <rPh sb="21" eb="24">
      <t>レンラクサキ</t>
    </rPh>
    <rPh sb="26" eb="27">
      <t>ゴ</t>
    </rPh>
    <rPh sb="27" eb="29">
      <t>キニュウ</t>
    </rPh>
    <phoneticPr fontId="1"/>
  </si>
  <si>
    <t>【成果目標の実現に向けた戦略】</t>
    <rPh sb="1" eb="3">
      <t>セイカ</t>
    </rPh>
    <rPh sb="3" eb="5">
      <t>モクヒョウ</t>
    </rPh>
    <rPh sb="6" eb="8">
      <t>ジツゲン</t>
    </rPh>
    <rPh sb="9" eb="10">
      <t>ム</t>
    </rPh>
    <rPh sb="12" eb="14">
      <t>センリャク</t>
    </rPh>
    <phoneticPr fontId="1"/>
  </si>
  <si>
    <t>【取組みによる効果・成果】</t>
    <rPh sb="10" eb="12">
      <t>セイカ</t>
    </rPh>
    <phoneticPr fontId="1"/>
  </si>
  <si>
    <t>　補助事業が完了したので、徳島県補助金交付規則第１１条の規定により、</t>
    <phoneticPr fontId="1"/>
  </si>
  <si>
    <t>　発行責任者及び担当者（個人の場合は、担当者欄に連絡先のみ御記入ください。）</t>
    <rPh sb="1" eb="3">
      <t>ハッコウ</t>
    </rPh>
    <rPh sb="3" eb="6">
      <t>セキニンシャ</t>
    </rPh>
    <rPh sb="6" eb="7">
      <t>オヨ</t>
    </rPh>
    <rPh sb="8" eb="11">
      <t>タントウシャ</t>
    </rPh>
    <rPh sb="12" eb="14">
      <t>コジン</t>
    </rPh>
    <rPh sb="15" eb="17">
      <t>バアイ</t>
    </rPh>
    <rPh sb="19" eb="22">
      <t>タントウシャ</t>
    </rPh>
    <rPh sb="22" eb="23">
      <t>ラン</t>
    </rPh>
    <rPh sb="24" eb="27">
      <t>レンラクサキ</t>
    </rPh>
    <rPh sb="29" eb="32">
      <t>ゴキニュウ</t>
    </rPh>
    <phoneticPr fontId="1"/>
  </si>
  <si>
    <t>　担当者の氏名、連絡先（個人の場合は、連絡先のみ御記入ください。）</t>
    <rPh sb="1" eb="4">
      <t>タントウシャ</t>
    </rPh>
    <rPh sb="5" eb="7">
      <t>シメイ</t>
    </rPh>
    <rPh sb="8" eb="11">
      <t>レンラクサキ</t>
    </rPh>
    <rPh sb="12" eb="14">
      <t>コジン</t>
    </rPh>
    <rPh sb="15" eb="17">
      <t>バアイ</t>
    </rPh>
    <rPh sb="19" eb="22">
      <t>レンラクサキ</t>
    </rPh>
    <rPh sb="24" eb="25">
      <t>ゴ</t>
    </rPh>
    <rPh sb="25" eb="27">
      <t>キニュウ</t>
    </rPh>
    <phoneticPr fontId="1"/>
  </si>
  <si>
    <t>３　事業完了年月日</t>
    <phoneticPr fontId="1"/>
  </si>
  <si>
    <t>提出します。</t>
    <phoneticPr fontId="1"/>
  </si>
  <si>
    <t>令和　年　　月　　日付け徳島県指令ス第　　　号</t>
    <rPh sb="0" eb="2">
      <t>レイワ</t>
    </rPh>
    <phoneticPr fontId="1"/>
  </si>
  <si>
    <t>　　　令和　年　　月　　日付け徳島県指令ス第　　　号</t>
    <rPh sb="3" eb="5">
      <t>レイワ</t>
    </rPh>
    <phoneticPr fontId="1"/>
  </si>
  <si>
    <t>徳島県指令ス第　　　号</t>
    <rPh sb="0" eb="3">
      <t>トクシマケン</t>
    </rPh>
    <rPh sb="3" eb="5">
      <t>シレイ</t>
    </rPh>
    <rPh sb="6" eb="7">
      <t>ダイ</t>
    </rPh>
    <rPh sb="10" eb="11">
      <t>ゴウ</t>
    </rPh>
    <phoneticPr fontId="19"/>
  </si>
  <si>
    <t>概算払い請求理由書</t>
    <rPh sb="0" eb="2">
      <t>ガイサン</t>
    </rPh>
    <phoneticPr fontId="1"/>
  </si>
  <si>
    <t>　概算払い請求額金額　金　　　　　　　円</t>
    <rPh sb="1" eb="3">
      <t>ガイサン</t>
    </rPh>
    <phoneticPr fontId="1"/>
  </si>
  <si>
    <t>　概算払い支払予定日　　　月　 旬</t>
    <rPh sb="1" eb="3">
      <t>ガイサン</t>
    </rPh>
    <phoneticPr fontId="1"/>
  </si>
  <si>
    <t>【取組みにより期待する効果】</t>
    <phoneticPr fontId="1"/>
  </si>
  <si>
    <t>第８０回国民スポーツ大会（令和８年度）青森国スポへの参加予定</t>
    <rPh sb="0" eb="1">
      <t>ダイ</t>
    </rPh>
    <rPh sb="3" eb="4">
      <t>カイ</t>
    </rPh>
    <rPh sb="4" eb="6">
      <t>コクミン</t>
    </rPh>
    <rPh sb="10" eb="12">
      <t>タイカイ</t>
    </rPh>
    <rPh sb="13" eb="15">
      <t>レイワ</t>
    </rPh>
    <rPh sb="16" eb="18">
      <t>ネンド</t>
    </rPh>
    <rPh sb="19" eb="21">
      <t>アオモリ</t>
    </rPh>
    <rPh sb="21" eb="22">
      <t>コク</t>
    </rPh>
    <rPh sb="26" eb="28">
      <t>サンカ</t>
    </rPh>
    <rPh sb="28" eb="30">
      <t>ヨテイ</t>
    </rPh>
    <phoneticPr fontId="1"/>
  </si>
  <si>
    <r>
      <t>令和　　年　　月　　日</t>
    </r>
    <r>
      <rPr>
        <strike/>
        <sz val="12"/>
        <rFont val="ＭＳ 明朝"/>
        <family val="1"/>
        <charset val="128"/>
      </rPr>
      <t>（完了予定）</t>
    </r>
    <rPh sb="0" eb="2">
      <t>レイワ</t>
    </rPh>
    <phoneticPr fontId="1"/>
  </si>
  <si>
    <t>令和８年度 地域スポーツ強化支援事業 概要調書</t>
  </si>
  <si>
    <t>団体名及び競技（種目）</t>
  </si>
  <si>
    <t>団体の概要</t>
  </si>
  <si>
    <t>※活動者数、活動内容　等</t>
  </si>
  <si>
    <t>　令和８年度地域スポーツ強化支援事業について、次のとおり企画提案書を</t>
    <rPh sb="1" eb="3">
      <t>レイワ</t>
    </rPh>
    <rPh sb="6" eb="8">
      <t>チイキ</t>
    </rPh>
    <rPh sb="12" eb="18">
      <t>キョウカシエンジギョウ</t>
    </rPh>
    <rPh sb="30" eb="32">
      <t>テイアン</t>
    </rPh>
    <rPh sb="32" eb="33">
      <t>ショ</t>
    </rPh>
    <phoneticPr fontId="1"/>
  </si>
  <si>
    <t>　　　事業決定通知を受けた日から令和９年３月３１日まで</t>
    <rPh sb="16" eb="18">
      <t>レイワ</t>
    </rPh>
    <phoneticPr fontId="1"/>
  </si>
  <si>
    <t>令和７年度 国民スポーツ大会における実績</t>
    <rPh sb="0" eb="2">
      <t>レイワ</t>
    </rPh>
    <rPh sb="3" eb="5">
      <t>ネンド</t>
    </rPh>
    <rPh sb="4" eb="5">
      <t>ド</t>
    </rPh>
    <rPh sb="6" eb="8">
      <t>コクミン</t>
    </rPh>
    <rPh sb="7" eb="8">
      <t>ヘイネンド</t>
    </rPh>
    <rPh sb="12" eb="14">
      <t>タイカイ</t>
    </rPh>
    <rPh sb="18" eb="20">
      <t>ジッセキ</t>
    </rPh>
    <phoneticPr fontId="1"/>
  </si>
  <si>
    <t>※国スポ予選会及び四国ブロック大会（令和７年度）も含む</t>
    <rPh sb="1" eb="2">
      <t>クニ</t>
    </rPh>
    <rPh sb="4" eb="6">
      <t>ヨセン</t>
    </rPh>
    <rPh sb="6" eb="7">
      <t>カイ</t>
    </rPh>
    <rPh sb="7" eb="8">
      <t>オヨ</t>
    </rPh>
    <rPh sb="9" eb="11">
      <t>シコク</t>
    </rPh>
    <rPh sb="15" eb="17">
      <t>タイカイ</t>
    </rPh>
    <rPh sb="18" eb="20">
      <t>レイワ</t>
    </rPh>
    <rPh sb="21" eb="23">
      <t>ネンド</t>
    </rPh>
    <rPh sb="25" eb="26">
      <t>フク</t>
    </rPh>
    <phoneticPr fontId="1"/>
  </si>
  <si>
    <t>令和７年度に出場した主な大会における実績</t>
    <rPh sb="0" eb="2">
      <t>レイワ</t>
    </rPh>
    <rPh sb="3" eb="5">
      <t>ネンド</t>
    </rPh>
    <rPh sb="6" eb="8">
      <t>シュツジョウ</t>
    </rPh>
    <rPh sb="10" eb="11">
      <t>オモ</t>
    </rPh>
    <rPh sb="12" eb="14">
      <t>タイカイ</t>
    </rPh>
    <rPh sb="18" eb="20">
      <t>ジッセキ</t>
    </rPh>
    <phoneticPr fontId="1"/>
  </si>
  <si>
    <r>
      <t>※</t>
    </r>
    <r>
      <rPr>
        <u/>
        <sz val="12"/>
        <rFont val="ＭＳ 明朝"/>
        <family val="1"/>
        <charset val="128"/>
      </rPr>
      <t>徳島県代表選手</t>
    </r>
    <r>
      <rPr>
        <sz val="12"/>
        <rFont val="ＭＳ 明朝"/>
        <family val="1"/>
        <charset val="128"/>
      </rPr>
      <t>として参加予定選手及び活動予定</t>
    </r>
  </si>
  <si>
    <t xml:space="preserve">      令和８年度地域スポーツ強化支援事業</t>
    <rPh sb="6" eb="8">
      <t>レイワ</t>
    </rPh>
    <rPh sb="11" eb="13">
      <t>チイキ</t>
    </rPh>
    <rPh sb="17" eb="23">
      <t>キョウカシエンジギョウ</t>
    </rPh>
    <phoneticPr fontId="1"/>
  </si>
  <si>
    <t>（１）令和８年度</t>
    <rPh sb="3" eb="5">
      <t>レイワ</t>
    </rPh>
    <rPh sb="6" eb="8">
      <t>ネンド</t>
    </rPh>
    <phoneticPr fontId="1"/>
  </si>
  <si>
    <t>（２）令和９年度</t>
    <rPh sb="3" eb="5">
      <t>レイワ</t>
    </rPh>
    <rPh sb="6" eb="8">
      <t>ネンド</t>
    </rPh>
    <phoneticPr fontId="1"/>
  </si>
  <si>
    <t>（３）令和10年度</t>
    <rPh sb="3" eb="5">
      <t>レイワ</t>
    </rPh>
    <rPh sb="7" eb="9">
      <t>ネンド</t>
    </rPh>
    <phoneticPr fontId="1"/>
  </si>
  <si>
    <t>【戦略に基づく令和８年度の取組み】</t>
    <rPh sb="1" eb="3">
      <t>センリャク</t>
    </rPh>
    <rPh sb="4" eb="5">
      <t>モト</t>
    </rPh>
    <rPh sb="7" eb="9">
      <t>レイワ</t>
    </rPh>
    <rPh sb="10" eb="12">
      <t>ネンド</t>
    </rPh>
    <rPh sb="13" eb="15">
      <t>トリク</t>
    </rPh>
    <phoneticPr fontId="1"/>
  </si>
  <si>
    <t>令和８年度地域スポーツ強化支援事業</t>
    <rPh sb="0" eb="2">
      <t>レイワ</t>
    </rPh>
    <rPh sb="3" eb="5">
      <t>ネンド</t>
    </rPh>
    <rPh sb="5" eb="7">
      <t>チイキ</t>
    </rPh>
    <rPh sb="11" eb="17">
      <t>キョウカシエンジギョウ</t>
    </rPh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</si>
</sst>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d&quot;日&quot;"/>
    <numFmt numFmtId="177" formatCode="#,##0_ "/>
    <numFmt numFmtId="178" formatCode="\ 0"/>
    <numFmt numFmtId="179" formatCode="#,##0_);[Red]\(#,##0\)"/>
    <numFmt numFmtId="180" formatCode="&quot;NO.&quot;General"/>
  </numFmts>
  <fonts count="42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8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b/>
      <sz val="11"/>
      <name val="ＭＳ 明朝"/>
      <family val="1"/>
      <charset val="128"/>
    </font>
    <font>
      <sz val="12"/>
      <color rgb="FF000000"/>
      <name val="ＭＳ 明朝"/>
      <family val="1"/>
      <charset val="128"/>
    </font>
    <font>
      <sz val="12"/>
      <color rgb="FF000000"/>
      <name val="Times New Roman"/>
      <family val="1"/>
    </font>
    <font>
      <sz val="12"/>
      <color theme="1"/>
      <name val="ＭＳ Ｐゴシック"/>
      <family val="2"/>
      <scheme val="minor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6"/>
      <name val="MSPゴシック"/>
      <family val="2"/>
      <charset val="128"/>
    </font>
    <font>
      <b/>
      <sz val="10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1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b/>
      <sz val="14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6"/>
      <color theme="1"/>
      <name val="ＭＳ 明朝"/>
      <family val="1"/>
      <charset val="128"/>
    </font>
    <font>
      <sz val="14"/>
      <name val="ＭＳ 明朝"/>
      <family val="1"/>
      <charset val="128"/>
    </font>
    <font>
      <sz val="12"/>
      <color theme="1"/>
      <name val="ＭＳ Ｐ明朝"/>
      <family val="1"/>
      <charset val="128"/>
    </font>
    <font>
      <strike/>
      <sz val="11"/>
      <color theme="1"/>
      <name val="ＭＳ 明朝"/>
      <family val="1"/>
      <charset val="128"/>
    </font>
    <font>
      <strike/>
      <sz val="9"/>
      <name val="ＭＳ 明朝"/>
      <family val="1"/>
      <charset val="128"/>
    </font>
    <font>
      <sz val="16"/>
      <name val="ＭＳ 明朝"/>
      <family val="1"/>
      <charset val="128"/>
    </font>
    <font>
      <sz val="12"/>
      <name val="ＭＳ 明朝"/>
      <family val="1"/>
      <charset val="128"/>
    </font>
    <font>
      <sz val="12"/>
      <name val="ＭＳ Ｐ明朝"/>
      <family val="1"/>
      <charset val="128"/>
    </font>
    <font>
      <sz val="11"/>
      <name val="ＭＳ Ｐゴシック"/>
      <family val="2"/>
      <scheme val="minor"/>
    </font>
    <font>
      <strike/>
      <sz val="12"/>
      <name val="ＭＳ 明朝"/>
      <family val="1"/>
      <charset val="128"/>
    </font>
    <font>
      <sz val="11"/>
      <name val="ＭＳ Ｐ明朝"/>
      <family val="1"/>
      <charset val="128"/>
    </font>
    <font>
      <sz val="24"/>
      <name val="ＭＳ Ｐ明朝"/>
      <family val="1"/>
      <charset val="128"/>
    </font>
    <font>
      <sz val="14"/>
      <name val="Arial"/>
      <family val="2"/>
    </font>
    <font>
      <sz val="12"/>
      <name val="MS Mincho"/>
      <family val="1"/>
      <charset val="128"/>
    </font>
    <font>
      <u/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gray0625">
        <fgColor auto="1"/>
        <bgColor auto="1"/>
      </patternFill>
    </fill>
    <fill>
      <patternFill patternType="gray0625"/>
    </fill>
  </fills>
  <borders count="1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/>
      <diagonal style="hair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/>
      <bottom/>
      <diagonal style="hair">
        <color indexed="64"/>
      </diagonal>
    </border>
    <border diagonalDown="1">
      <left/>
      <right style="medium">
        <color indexed="64"/>
      </right>
      <top style="thin">
        <color indexed="64"/>
      </top>
      <bottom/>
      <diagonal style="thin">
        <color indexed="64"/>
      </diagonal>
    </border>
    <border diagonalDown="1">
      <left style="medium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 diagonalDown="1">
      <left/>
      <right style="medium">
        <color indexed="64"/>
      </right>
      <top/>
      <bottom/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/>
      <right style="medium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 style="hair">
        <color indexed="64"/>
      </bottom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 diagonalDown="1">
      <left style="double">
        <color indexed="64"/>
      </left>
      <right/>
      <top style="thin">
        <color indexed="64"/>
      </top>
      <bottom/>
      <diagonal style="thin">
        <color indexed="64"/>
      </diagonal>
    </border>
    <border diagonalDown="1">
      <left style="double">
        <color indexed="64"/>
      </left>
      <right/>
      <top/>
      <bottom/>
      <diagonal style="thin">
        <color indexed="64"/>
      </diagonal>
    </border>
    <border diagonalDown="1">
      <left style="double">
        <color indexed="64"/>
      </left>
      <right/>
      <top/>
      <bottom style="thin">
        <color indexed="64"/>
      </bottom>
      <diagonal style="thin">
        <color indexed="64"/>
      </diagonal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double">
        <color indexed="64"/>
      </left>
      <right style="dotted">
        <color indexed="64"/>
      </right>
      <top style="thin">
        <color indexed="64"/>
      </top>
      <bottom/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tted">
        <color indexed="64"/>
      </right>
      <top/>
      <bottom/>
      <diagonal/>
    </border>
    <border>
      <left style="double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dotted">
        <color indexed="64"/>
      </right>
      <top style="hair">
        <color indexed="64"/>
      </top>
      <bottom/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470">
    <xf numFmtId="0" fontId="0" fillId="0" borderId="0" xfId="0"/>
    <xf numFmtId="0" fontId="4" fillId="0" borderId="0" xfId="1" applyFont="1" applyAlignment="1">
      <alignment vertical="center"/>
    </xf>
    <xf numFmtId="0" fontId="4" fillId="0" borderId="0" xfId="1" applyFont="1" applyAlignment="1">
      <alignment horizontal="left" vertical="center"/>
    </xf>
    <xf numFmtId="177" fontId="7" fillId="0" borderId="27" xfId="1" applyNumberFormat="1" applyFont="1" applyBorder="1" applyAlignment="1">
      <alignment horizontal="right" vertical="top" shrinkToFit="1"/>
    </xf>
    <xf numFmtId="0" fontId="4" fillId="0" borderId="6" xfId="1" applyFont="1" applyBorder="1" applyAlignment="1">
      <alignment vertical="top" shrinkToFit="1"/>
    </xf>
    <xf numFmtId="177" fontId="7" fillId="0" borderId="32" xfId="1" applyNumberFormat="1" applyFont="1" applyBorder="1" applyAlignment="1">
      <alignment vertical="center" shrinkToFit="1"/>
    </xf>
    <xf numFmtId="0" fontId="4" fillId="0" borderId="34" xfId="1" applyFont="1" applyBorder="1" applyAlignment="1">
      <alignment vertical="center" shrinkToFit="1"/>
    </xf>
    <xf numFmtId="177" fontId="7" fillId="0" borderId="12" xfId="1" applyNumberFormat="1" applyFont="1" applyBorder="1" applyAlignment="1">
      <alignment vertical="center" shrinkToFit="1"/>
    </xf>
    <xf numFmtId="0" fontId="4" fillId="0" borderId="11" xfId="1" applyFont="1" applyBorder="1" applyAlignment="1">
      <alignment vertical="center" shrinkToFit="1"/>
    </xf>
    <xf numFmtId="0" fontId="8" fillId="0" borderId="31" xfId="1" applyFont="1" applyBorder="1" applyAlignment="1">
      <alignment horizontal="right"/>
    </xf>
    <xf numFmtId="177" fontId="11" fillId="0" borderId="36" xfId="1" applyNumberFormat="1" applyFont="1" applyBorder="1" applyAlignment="1">
      <alignment horizontal="right" vertical="top" shrinkToFit="1"/>
    </xf>
    <xf numFmtId="177" fontId="7" fillId="0" borderId="27" xfId="1" applyNumberFormat="1" applyFont="1" applyBorder="1" applyAlignment="1">
      <alignment horizontal="right" vertical="center" shrinkToFit="1"/>
    </xf>
    <xf numFmtId="0" fontId="4" fillId="0" borderId="6" xfId="1" applyFont="1" applyBorder="1" applyAlignment="1">
      <alignment vertical="center" shrinkToFit="1"/>
    </xf>
    <xf numFmtId="177" fontId="4" fillId="0" borderId="32" xfId="1" applyNumberFormat="1" applyFont="1" applyBorder="1" applyAlignment="1">
      <alignment vertical="center" shrinkToFit="1"/>
    </xf>
    <xf numFmtId="0" fontId="10" fillId="0" borderId="33" xfId="0" applyFont="1" applyBorder="1" applyAlignment="1">
      <alignment horizontal="left" vertical="center" shrinkToFit="1"/>
    </xf>
    <xf numFmtId="0" fontId="10" fillId="0" borderId="33" xfId="0" applyFont="1" applyBorder="1" applyAlignment="1">
      <alignment vertical="center" shrinkToFit="1"/>
    </xf>
    <xf numFmtId="177" fontId="4" fillId="0" borderId="12" xfId="1" applyNumberFormat="1" applyFont="1" applyBorder="1" applyAlignment="1">
      <alignment vertical="center" shrinkToFit="1"/>
    </xf>
    <xf numFmtId="0" fontId="13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center"/>
    </xf>
    <xf numFmtId="0" fontId="15" fillId="0" borderId="0" xfId="0" applyFon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0" fillId="0" borderId="87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0" fillId="0" borderId="51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4" fillId="0" borderId="0" xfId="0" applyFont="1" applyAlignment="1" applyProtection="1">
      <alignment vertical="center"/>
      <protection hidden="1"/>
    </xf>
    <xf numFmtId="180" fontId="4" fillId="0" borderId="0" xfId="0" applyNumberFormat="1" applyFont="1" applyAlignment="1" applyProtection="1">
      <alignment vertical="center"/>
      <protection hidden="1"/>
    </xf>
    <xf numFmtId="0" fontId="4" fillId="0" borderId="16" xfId="0" applyFont="1" applyBorder="1" applyAlignment="1" applyProtection="1">
      <alignment horizontal="center" vertical="center"/>
      <protection hidden="1"/>
    </xf>
    <xf numFmtId="0" fontId="17" fillId="0" borderId="120" xfId="0" applyFont="1" applyBorder="1" applyAlignment="1" applyProtection="1">
      <alignment horizontal="right" vertical="center" shrinkToFit="1"/>
      <protection hidden="1"/>
    </xf>
    <xf numFmtId="0" fontId="17" fillId="0" borderId="121" xfId="0" applyFont="1" applyBorder="1" applyAlignment="1" applyProtection="1">
      <alignment horizontal="right" vertical="center" shrinkToFit="1"/>
      <protection hidden="1"/>
    </xf>
    <xf numFmtId="0" fontId="4" fillId="0" borderId="18" xfId="0" applyFont="1" applyBorder="1" applyAlignment="1" applyProtection="1">
      <alignment horizontal="center" vertical="center"/>
      <protection hidden="1"/>
    </xf>
    <xf numFmtId="0" fontId="4" fillId="0" borderId="48" xfId="0" applyFont="1" applyBorder="1" applyAlignment="1" applyProtection="1">
      <alignment horizontal="center" vertical="center"/>
      <protection hidden="1"/>
    </xf>
    <xf numFmtId="0" fontId="4" fillId="0" borderId="9" xfId="0" applyFont="1" applyBorder="1" applyAlignment="1" applyProtection="1">
      <alignment horizontal="center" vertical="center"/>
      <protection hidden="1"/>
    </xf>
    <xf numFmtId="0" fontId="17" fillId="0" borderId="123" xfId="0" applyFont="1" applyBorder="1" applyAlignment="1" applyProtection="1">
      <alignment horizontal="right" vertical="center" shrinkToFit="1"/>
      <protection hidden="1"/>
    </xf>
    <xf numFmtId="0" fontId="17" fillId="0" borderId="124" xfId="0" applyFont="1" applyBorder="1" applyAlignment="1" applyProtection="1">
      <alignment horizontal="right" vertical="center" shrinkToFit="1"/>
      <protection hidden="1"/>
    </xf>
    <xf numFmtId="0" fontId="4" fillId="0" borderId="59" xfId="0" applyFont="1" applyBorder="1" applyAlignment="1" applyProtection="1">
      <alignment horizontal="center" vertical="center"/>
      <protection hidden="1"/>
    </xf>
    <xf numFmtId="177" fontId="4" fillId="0" borderId="59" xfId="0" applyNumberFormat="1" applyFont="1" applyBorder="1" applyAlignment="1" applyProtection="1">
      <alignment vertical="center"/>
      <protection hidden="1"/>
    </xf>
    <xf numFmtId="177" fontId="4" fillId="0" borderId="0" xfId="0" applyNumberFormat="1" applyFont="1" applyAlignment="1" applyProtection="1">
      <alignment vertical="center"/>
      <protection hidden="1"/>
    </xf>
    <xf numFmtId="0" fontId="4" fillId="0" borderId="92" xfId="0" applyFont="1" applyBorder="1" applyProtection="1">
      <protection hidden="1"/>
    </xf>
    <xf numFmtId="0" fontId="17" fillId="0" borderId="59" xfId="0" applyFont="1" applyBorder="1" applyAlignment="1" applyProtection="1">
      <alignment horizontal="right" vertical="top"/>
      <protection hidden="1"/>
    </xf>
    <xf numFmtId="178" fontId="4" fillId="0" borderId="61" xfId="0" applyNumberFormat="1" applyFont="1" applyBorder="1" applyAlignment="1" applyProtection="1">
      <alignment vertical="center"/>
      <protection hidden="1"/>
    </xf>
    <xf numFmtId="0" fontId="27" fillId="0" borderId="62" xfId="0" applyFont="1" applyBorder="1" applyAlignment="1" applyProtection="1">
      <alignment horizontal="right"/>
      <protection hidden="1"/>
    </xf>
    <xf numFmtId="0" fontId="27" fillId="0" borderId="59" xfId="0" applyFont="1" applyBorder="1" applyAlignment="1" applyProtection="1">
      <alignment horizontal="right"/>
      <protection hidden="1"/>
    </xf>
    <xf numFmtId="3" fontId="12" fillId="0" borderId="107" xfId="0" applyNumberFormat="1" applyFont="1" applyBorder="1" applyAlignment="1" applyProtection="1">
      <alignment horizontal="right" vertical="center" shrinkToFit="1"/>
      <protection hidden="1"/>
    </xf>
    <xf numFmtId="3" fontId="12" fillId="2" borderId="66" xfId="0" applyNumberFormat="1" applyFont="1" applyFill="1" applyBorder="1" applyAlignment="1" applyProtection="1">
      <alignment horizontal="right" vertical="center" shrinkToFit="1"/>
      <protection hidden="1"/>
    </xf>
    <xf numFmtId="3" fontId="12" fillId="0" borderId="108" xfId="0" applyNumberFormat="1" applyFont="1" applyBorder="1" applyAlignment="1" applyProtection="1">
      <alignment horizontal="right" vertical="center" shrinkToFit="1"/>
      <protection hidden="1"/>
    </xf>
    <xf numFmtId="3" fontId="12" fillId="2" borderId="69" xfId="0" applyNumberFormat="1" applyFont="1" applyFill="1" applyBorder="1" applyAlignment="1" applyProtection="1">
      <alignment horizontal="right" vertical="center" shrinkToFit="1"/>
      <protection hidden="1"/>
    </xf>
    <xf numFmtId="3" fontId="12" fillId="0" borderId="109" xfId="0" applyNumberFormat="1" applyFont="1" applyBorder="1" applyAlignment="1" applyProtection="1">
      <alignment horizontal="right" vertical="center" shrinkToFit="1"/>
      <protection hidden="1"/>
    </xf>
    <xf numFmtId="3" fontId="12" fillId="2" borderId="71" xfId="0" applyNumberFormat="1" applyFont="1" applyFill="1" applyBorder="1" applyAlignment="1" applyProtection="1">
      <alignment horizontal="right" vertical="center" shrinkToFit="1"/>
      <protection hidden="1"/>
    </xf>
    <xf numFmtId="0" fontId="7" fillId="0" borderId="15" xfId="0" applyFont="1" applyBorder="1" applyAlignment="1" applyProtection="1">
      <alignment horizontal="center" vertical="center"/>
      <protection hidden="1"/>
    </xf>
    <xf numFmtId="0" fontId="10" fillId="0" borderId="21" xfId="0" applyFont="1" applyBorder="1" applyAlignment="1" applyProtection="1">
      <alignment horizontal="center" vertical="center" wrapText="1"/>
      <protection hidden="1"/>
    </xf>
    <xf numFmtId="3" fontId="12" fillId="0" borderId="110" xfId="0" applyNumberFormat="1" applyFont="1" applyBorder="1" applyAlignment="1" applyProtection="1">
      <alignment horizontal="right" vertical="center" shrinkToFit="1"/>
      <protection hidden="1"/>
    </xf>
    <xf numFmtId="3" fontId="12" fillId="2" borderId="74" xfId="0" applyNumberFormat="1" applyFont="1" applyFill="1" applyBorder="1" applyAlignment="1" applyProtection="1">
      <alignment horizontal="right" vertical="center" shrinkToFit="1"/>
      <protection hidden="1"/>
    </xf>
    <xf numFmtId="3" fontId="4" fillId="0" borderId="76" xfId="0" applyNumberFormat="1" applyFont="1" applyBorder="1" applyAlignment="1" applyProtection="1">
      <alignment horizontal="right" vertical="center" shrinkToFit="1"/>
      <protection hidden="1"/>
    </xf>
    <xf numFmtId="3" fontId="4" fillId="2" borderId="77" xfId="0" applyNumberFormat="1" applyFont="1" applyFill="1" applyBorder="1" applyAlignment="1" applyProtection="1">
      <alignment horizontal="right" vertical="center" shrinkToFit="1"/>
      <protection hidden="1"/>
    </xf>
    <xf numFmtId="3" fontId="4" fillId="2" borderId="99" xfId="0" applyNumberFormat="1" applyFont="1" applyFill="1" applyBorder="1" applyAlignment="1" applyProtection="1">
      <alignment horizontal="right" vertical="center" shrinkToFit="1"/>
      <protection hidden="1"/>
    </xf>
    <xf numFmtId="3" fontId="12" fillId="0" borderId="111" xfId="0" applyNumberFormat="1" applyFont="1" applyBorder="1" applyAlignment="1" applyProtection="1">
      <alignment horizontal="right" vertical="center" shrinkToFit="1"/>
      <protection hidden="1"/>
    </xf>
    <xf numFmtId="3" fontId="12" fillId="2" borderId="78" xfId="0" applyNumberFormat="1" applyFont="1" applyFill="1" applyBorder="1" applyAlignment="1" applyProtection="1">
      <alignment horizontal="right" vertical="center" shrinkToFit="1"/>
      <protection hidden="1"/>
    </xf>
    <xf numFmtId="3" fontId="4" fillId="0" borderId="64" xfId="0" applyNumberFormat="1" applyFont="1" applyBorder="1" applyAlignment="1" applyProtection="1">
      <alignment horizontal="right" vertical="center" shrinkToFit="1"/>
      <protection locked="0" hidden="1"/>
    </xf>
    <xf numFmtId="3" fontId="4" fillId="2" borderId="36" xfId="0" applyNumberFormat="1" applyFont="1" applyFill="1" applyBorder="1" applyAlignment="1" applyProtection="1">
      <alignment horizontal="right" vertical="center" shrinkToFit="1"/>
      <protection locked="0" hidden="1"/>
    </xf>
    <xf numFmtId="3" fontId="4" fillId="0" borderId="65" xfId="0" applyNumberFormat="1" applyFont="1" applyBorder="1" applyAlignment="1" applyProtection="1">
      <alignment horizontal="right" vertical="center" shrinkToFit="1"/>
      <protection locked="0" hidden="1"/>
    </xf>
    <xf numFmtId="3" fontId="4" fillId="2" borderId="94" xfId="0" applyNumberFormat="1" applyFont="1" applyFill="1" applyBorder="1" applyAlignment="1" applyProtection="1">
      <alignment horizontal="right" vertical="center" shrinkToFit="1"/>
      <protection locked="0" hidden="1"/>
    </xf>
    <xf numFmtId="3" fontId="4" fillId="0" borderId="67" xfId="0" applyNumberFormat="1" applyFont="1" applyBorder="1" applyAlignment="1" applyProtection="1">
      <alignment horizontal="right" vertical="center" shrinkToFit="1"/>
      <protection locked="0" hidden="1"/>
    </xf>
    <xf numFmtId="3" fontId="4" fillId="2" borderId="68" xfId="0" applyNumberFormat="1" applyFont="1" applyFill="1" applyBorder="1" applyAlignment="1" applyProtection="1">
      <alignment horizontal="right" vertical="center" shrinkToFit="1"/>
      <protection locked="0" hidden="1"/>
    </xf>
    <xf numFmtId="3" fontId="4" fillId="2" borderId="95" xfId="0" applyNumberFormat="1" applyFont="1" applyFill="1" applyBorder="1" applyAlignment="1" applyProtection="1">
      <alignment horizontal="right" vertical="center" shrinkToFit="1"/>
      <protection locked="0" hidden="1"/>
    </xf>
    <xf numFmtId="3" fontId="4" fillId="0" borderId="70" xfId="0" applyNumberFormat="1" applyFont="1" applyBorder="1" applyAlignment="1" applyProtection="1">
      <alignment horizontal="right" vertical="center" shrinkToFit="1"/>
      <protection locked="0" hidden="1"/>
    </xf>
    <xf numFmtId="3" fontId="4" fillId="2" borderId="37" xfId="0" applyNumberFormat="1" applyFont="1" applyFill="1" applyBorder="1" applyAlignment="1" applyProtection="1">
      <alignment horizontal="right" vertical="center" shrinkToFit="1"/>
      <protection locked="0" hidden="1"/>
    </xf>
    <xf numFmtId="3" fontId="4" fillId="2" borderId="96" xfId="0" applyNumberFormat="1" applyFont="1" applyFill="1" applyBorder="1" applyAlignment="1" applyProtection="1">
      <alignment horizontal="right" vertical="center" shrinkToFit="1"/>
      <protection locked="0" hidden="1"/>
    </xf>
    <xf numFmtId="3" fontId="4" fillId="0" borderId="72" xfId="0" applyNumberFormat="1" applyFont="1" applyBorder="1" applyAlignment="1" applyProtection="1">
      <alignment horizontal="right" vertical="center" shrinkToFit="1"/>
      <protection locked="0" hidden="1"/>
    </xf>
    <xf numFmtId="3" fontId="4" fillId="2" borderId="73" xfId="0" applyNumberFormat="1" applyFont="1" applyFill="1" applyBorder="1" applyAlignment="1" applyProtection="1">
      <alignment horizontal="right" vertical="center" shrinkToFit="1"/>
      <protection locked="0" hidden="1"/>
    </xf>
    <xf numFmtId="3" fontId="4" fillId="2" borderId="97" xfId="0" applyNumberFormat="1" applyFont="1" applyFill="1" applyBorder="1" applyAlignment="1" applyProtection="1">
      <alignment horizontal="right" vertical="center" shrinkToFit="1"/>
      <protection locked="0" hidden="1"/>
    </xf>
    <xf numFmtId="3" fontId="4" fillId="0" borderId="75" xfId="0" applyNumberFormat="1" applyFont="1" applyBorder="1" applyAlignment="1" applyProtection="1">
      <alignment horizontal="right" vertical="center" shrinkToFit="1"/>
      <protection locked="0" hidden="1"/>
    </xf>
    <xf numFmtId="3" fontId="4" fillId="2" borderId="38" xfId="0" applyNumberFormat="1" applyFont="1" applyFill="1" applyBorder="1" applyAlignment="1" applyProtection="1">
      <alignment horizontal="right" vertical="center" shrinkToFit="1"/>
      <protection locked="0" hidden="1"/>
    </xf>
    <xf numFmtId="3" fontId="4" fillId="2" borderId="98" xfId="0" applyNumberFormat="1" applyFont="1" applyFill="1" applyBorder="1" applyAlignment="1" applyProtection="1">
      <alignment horizontal="right" vertical="center" shrinkToFit="1"/>
      <protection locked="0" hidden="1"/>
    </xf>
    <xf numFmtId="0" fontId="23" fillId="0" borderId="0" xfId="0" applyFont="1" applyAlignment="1" applyProtection="1">
      <alignment vertical="center"/>
      <protection hidden="1"/>
    </xf>
    <xf numFmtId="0" fontId="23" fillId="0" borderId="0" xfId="0" applyFont="1" applyAlignment="1" applyProtection="1">
      <alignment horizontal="center" vertical="center"/>
      <protection hidden="1"/>
    </xf>
    <xf numFmtId="0" fontId="22" fillId="0" borderId="0" xfId="0" applyFont="1" applyProtection="1">
      <protection hidden="1"/>
    </xf>
    <xf numFmtId="0" fontId="7" fillId="0" borderId="12" xfId="1" applyFont="1" applyBorder="1" applyAlignment="1">
      <alignment horizontal="right" vertical="center"/>
    </xf>
    <xf numFmtId="0" fontId="4" fillId="0" borderId="53" xfId="0" applyFont="1" applyBorder="1" applyAlignment="1" applyProtection="1">
      <alignment horizontal="center" vertical="distributed" wrapText="1"/>
      <protection hidden="1"/>
    </xf>
    <xf numFmtId="0" fontId="17" fillId="0" borderId="0" xfId="0" applyFont="1"/>
    <xf numFmtId="177" fontId="7" fillId="0" borderId="37" xfId="1" applyNumberFormat="1" applyFont="1" applyBorder="1" applyAlignment="1">
      <alignment vertical="center" shrinkToFit="1"/>
    </xf>
    <xf numFmtId="177" fontId="7" fillId="0" borderId="38" xfId="1" applyNumberFormat="1" applyFont="1" applyBorder="1" applyAlignment="1">
      <alignment vertical="center" shrinkToFit="1"/>
    </xf>
    <xf numFmtId="177" fontId="7" fillId="0" borderId="39" xfId="1" applyNumberFormat="1" applyFont="1" applyBorder="1" applyAlignment="1">
      <alignment horizontal="right" vertical="center" shrinkToFit="1"/>
    </xf>
    <xf numFmtId="0" fontId="4" fillId="0" borderId="32" xfId="0" applyFont="1" applyBorder="1" applyAlignment="1">
      <alignment vertical="center"/>
    </xf>
    <xf numFmtId="0" fontId="4" fillId="0" borderId="33" xfId="0" applyFont="1" applyBorder="1" applyAlignment="1">
      <alignment vertical="center"/>
    </xf>
    <xf numFmtId="0" fontId="4" fillId="0" borderId="32" xfId="0" applyFont="1" applyBorder="1" applyAlignment="1">
      <alignment vertical="distributed"/>
    </xf>
    <xf numFmtId="0" fontId="4" fillId="0" borderId="79" xfId="0" applyFont="1" applyBorder="1" applyAlignment="1" applyProtection="1">
      <alignment horizontal="center" vertical="center"/>
      <protection hidden="1"/>
    </xf>
    <xf numFmtId="0" fontId="4" fillId="0" borderId="15" xfId="0" applyFont="1" applyBorder="1" applyAlignment="1" applyProtection="1">
      <alignment horizontal="center" vertical="center"/>
      <protection hidden="1"/>
    </xf>
    <xf numFmtId="0" fontId="4" fillId="0" borderId="11" xfId="0" applyFont="1" applyBorder="1" applyAlignment="1" applyProtection="1">
      <alignment horizontal="center" vertical="center"/>
      <protection hidden="1"/>
    </xf>
    <xf numFmtId="0" fontId="10" fillId="0" borderId="11" xfId="0" applyFont="1" applyBorder="1" applyAlignment="1" applyProtection="1">
      <alignment horizontal="center" vertical="center" wrapText="1" shrinkToFit="1"/>
      <protection hidden="1"/>
    </xf>
    <xf numFmtId="0" fontId="13" fillId="0" borderId="0" xfId="0" applyFont="1" applyAlignment="1">
      <alignment horizontal="left" vertical="center" indent="3"/>
    </xf>
    <xf numFmtId="0" fontId="18" fillId="0" borderId="79" xfId="0" applyFont="1" applyBorder="1" applyAlignment="1" applyProtection="1">
      <alignment horizontal="center" vertical="distributed"/>
      <protection hidden="1"/>
    </xf>
    <xf numFmtId="0" fontId="29" fillId="0" borderId="0" xfId="0" applyFont="1" applyAlignment="1">
      <alignment vertical="center"/>
    </xf>
    <xf numFmtId="0" fontId="29" fillId="0" borderId="0" xfId="0" applyFont="1" applyAlignment="1">
      <alignment horizontal="left" vertical="center"/>
    </xf>
    <xf numFmtId="0" fontId="31" fillId="0" borderId="12" xfId="1" applyFont="1" applyBorder="1" applyAlignment="1">
      <alignment horizontal="right" vertical="center"/>
    </xf>
    <xf numFmtId="0" fontId="4" fillId="0" borderId="12" xfId="1" applyFont="1" applyBorder="1" applyAlignment="1">
      <alignment vertical="center" shrinkToFit="1"/>
    </xf>
    <xf numFmtId="0" fontId="4" fillId="0" borderId="31" xfId="1" applyFont="1" applyBorder="1" applyAlignment="1">
      <alignment vertical="center" shrinkToFit="1"/>
    </xf>
    <xf numFmtId="0" fontId="7" fillId="0" borderId="0" xfId="0" applyFont="1" applyAlignment="1" applyProtection="1">
      <alignment horizontal="center" vertical="center" wrapText="1" shrinkToFit="1"/>
      <protection hidden="1"/>
    </xf>
    <xf numFmtId="3" fontId="12" fillId="0" borderId="131" xfId="0" applyNumberFormat="1" applyFont="1" applyBorder="1" applyAlignment="1" applyProtection="1">
      <alignment horizontal="right" vertical="center" shrinkToFit="1"/>
      <protection hidden="1"/>
    </xf>
    <xf numFmtId="3" fontId="12" fillId="2" borderId="132" xfId="0" applyNumberFormat="1" applyFont="1" applyFill="1" applyBorder="1" applyAlignment="1" applyProtection="1">
      <alignment horizontal="right" vertical="center" shrinkToFit="1"/>
      <protection hidden="1"/>
    </xf>
    <xf numFmtId="3" fontId="4" fillId="2" borderId="133" xfId="0" applyNumberFormat="1" applyFont="1" applyFill="1" applyBorder="1" applyAlignment="1" applyProtection="1">
      <alignment horizontal="right" vertical="center" shrinkToFit="1"/>
      <protection locked="0" hidden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2"/>
    </xf>
    <xf numFmtId="0" fontId="4" fillId="0" borderId="12" xfId="1" applyFont="1" applyBorder="1" applyAlignment="1">
      <alignment horizontal="center" vertical="center"/>
    </xf>
    <xf numFmtId="177" fontId="4" fillId="0" borderId="27" xfId="1" applyNumberFormat="1" applyFont="1" applyBorder="1" applyAlignment="1">
      <alignment horizontal="right" vertical="top" shrinkToFit="1"/>
    </xf>
    <xf numFmtId="177" fontId="4" fillId="0" borderId="29" xfId="1" applyNumberFormat="1" applyFont="1" applyBorder="1" applyAlignment="1">
      <alignment horizontal="right" vertical="center" shrinkToFit="1"/>
    </xf>
    <xf numFmtId="0" fontId="12" fillId="0" borderId="0" xfId="0" applyFont="1" applyAlignment="1" applyProtection="1">
      <alignment horizontal="left" vertical="center"/>
      <protection hidden="1"/>
    </xf>
    <xf numFmtId="0" fontId="4" fillId="0" borderId="41" xfId="0" applyFont="1" applyBorder="1" applyAlignment="1" applyProtection="1">
      <alignment horizontal="center" vertical="center"/>
      <protection hidden="1"/>
    </xf>
    <xf numFmtId="0" fontId="4" fillId="0" borderId="53" xfId="0" applyFont="1" applyBorder="1" applyAlignment="1" applyProtection="1">
      <alignment horizontal="center" vertical="center"/>
      <protection hidden="1"/>
    </xf>
    <xf numFmtId="0" fontId="10" fillId="0" borderId="9" xfId="0" applyFont="1" applyBorder="1" applyAlignment="1" applyProtection="1">
      <alignment horizontal="center" vertical="center" shrinkToFit="1"/>
      <protection hidden="1"/>
    </xf>
    <xf numFmtId="176" fontId="10" fillId="0" borderId="14" xfId="0" applyNumberFormat="1" applyFont="1" applyBorder="1" applyAlignment="1" applyProtection="1">
      <alignment vertical="center" shrinkToFit="1"/>
      <protection locked="0" hidden="1"/>
    </xf>
    <xf numFmtId="176" fontId="11" fillId="0" borderId="7" xfId="0" applyNumberFormat="1" applyFont="1" applyBorder="1" applyAlignment="1" applyProtection="1">
      <alignment horizontal="center" vertical="center" shrinkToFit="1"/>
      <protection hidden="1"/>
    </xf>
    <xf numFmtId="176" fontId="10" fillId="0" borderId="7" xfId="0" applyNumberFormat="1" applyFont="1" applyBorder="1" applyAlignment="1" applyProtection="1">
      <alignment vertical="center" shrinkToFit="1"/>
      <protection locked="0" hidden="1"/>
    </xf>
    <xf numFmtId="176" fontId="10" fillId="0" borderId="15" xfId="0" applyNumberFormat="1" applyFont="1" applyBorder="1" applyAlignment="1" applyProtection="1">
      <alignment vertical="center" shrinkToFit="1"/>
      <protection locked="0" hidden="1"/>
    </xf>
    <xf numFmtId="0" fontId="10" fillId="0" borderId="15" xfId="0" applyFont="1" applyBorder="1" applyAlignment="1" applyProtection="1">
      <alignment vertical="center" shrinkToFit="1"/>
      <protection locked="0" hidden="1"/>
    </xf>
    <xf numFmtId="0" fontId="10" fillId="0" borderId="8" xfId="0" applyFont="1" applyBorder="1" applyAlignment="1" applyProtection="1">
      <alignment vertical="center" shrinkToFit="1"/>
      <protection locked="0" hidden="1"/>
    </xf>
    <xf numFmtId="0" fontId="10" fillId="0" borderId="7" xfId="0" applyFont="1" applyBorder="1" applyAlignment="1" applyProtection="1">
      <alignment vertical="center" shrinkToFit="1"/>
      <protection locked="0" hidden="1"/>
    </xf>
    <xf numFmtId="0" fontId="10" fillId="0" borderId="68" xfId="0" applyFont="1" applyBorder="1" applyAlignment="1" applyProtection="1">
      <alignment vertical="center" shrinkToFit="1"/>
      <protection hidden="1"/>
    </xf>
    <xf numFmtId="176" fontId="10" fillId="0" borderId="20" xfId="0" applyNumberFormat="1" applyFont="1" applyBorder="1" applyAlignment="1" applyProtection="1">
      <alignment vertical="center" shrinkToFit="1"/>
      <protection locked="0" hidden="1"/>
    </xf>
    <xf numFmtId="176" fontId="11" fillId="0" borderId="19" xfId="0" applyNumberFormat="1" applyFont="1" applyBorder="1" applyAlignment="1" applyProtection="1">
      <alignment horizontal="center" vertical="center" shrinkToFit="1"/>
      <protection hidden="1"/>
    </xf>
    <xf numFmtId="176" fontId="10" fillId="0" borderId="19" xfId="0" applyNumberFormat="1" applyFont="1" applyBorder="1" applyAlignment="1" applyProtection="1">
      <alignment vertical="center" shrinkToFit="1"/>
      <protection locked="0" hidden="1"/>
    </xf>
    <xf numFmtId="176" fontId="10" fillId="0" borderId="21" xfId="0" applyNumberFormat="1" applyFont="1" applyBorder="1" applyAlignment="1" applyProtection="1">
      <alignment vertical="center" shrinkToFit="1"/>
      <protection locked="0" hidden="1"/>
    </xf>
    <xf numFmtId="0" fontId="10" fillId="0" borderId="21" xfId="0" applyFont="1" applyBorder="1" applyAlignment="1" applyProtection="1">
      <alignment vertical="center" shrinkToFit="1"/>
      <protection locked="0" hidden="1"/>
    </xf>
    <xf numFmtId="0" fontId="10" fillId="0" borderId="113" xfId="0" applyFont="1" applyBorder="1" applyAlignment="1" applyProtection="1">
      <alignment vertical="center" shrinkToFit="1"/>
      <protection locked="0" hidden="1"/>
    </xf>
    <xf numFmtId="0" fontId="10" fillId="0" borderId="19" xfId="0" applyFont="1" applyBorder="1" applyAlignment="1" applyProtection="1">
      <alignment vertical="center" shrinkToFit="1"/>
      <protection locked="0" hidden="1"/>
    </xf>
    <xf numFmtId="0" fontId="10" fillId="0" borderId="73" xfId="0" applyFont="1" applyBorder="1" applyAlignment="1" applyProtection="1">
      <alignment vertical="center" shrinkToFit="1"/>
      <protection hidden="1"/>
    </xf>
    <xf numFmtId="176" fontId="10" fillId="0" borderId="24" xfId="0" applyNumberFormat="1" applyFont="1" applyBorder="1" applyAlignment="1" applyProtection="1">
      <alignment vertical="center" shrinkToFit="1"/>
      <protection locked="0" hidden="1"/>
    </xf>
    <xf numFmtId="176" fontId="11" fillId="0" borderId="23" xfId="0" applyNumberFormat="1" applyFont="1" applyBorder="1" applyAlignment="1" applyProtection="1">
      <alignment horizontal="center" vertical="center" shrinkToFit="1"/>
      <protection hidden="1"/>
    </xf>
    <xf numFmtId="176" fontId="10" fillId="0" borderId="23" xfId="0" applyNumberFormat="1" applyFont="1" applyBorder="1" applyAlignment="1" applyProtection="1">
      <alignment vertical="center" shrinkToFit="1"/>
      <protection locked="0" hidden="1"/>
    </xf>
    <xf numFmtId="176" fontId="10" fillId="0" borderId="25" xfId="0" applyNumberFormat="1" applyFont="1" applyBorder="1" applyAlignment="1" applyProtection="1">
      <alignment vertical="center" shrinkToFit="1"/>
      <protection locked="0" hidden="1"/>
    </xf>
    <xf numFmtId="0" fontId="10" fillId="0" borderId="25" xfId="0" applyFont="1" applyBorder="1" applyAlignment="1" applyProtection="1">
      <alignment vertical="center" shrinkToFit="1"/>
      <protection locked="0" hidden="1"/>
    </xf>
    <xf numFmtId="0" fontId="10" fillId="0" borderId="112" xfId="0" applyFont="1" applyBorder="1" applyAlignment="1" applyProtection="1">
      <alignment vertical="center" shrinkToFit="1"/>
      <protection locked="0" hidden="1"/>
    </xf>
    <xf numFmtId="0" fontId="10" fillId="0" borderId="23" xfId="0" applyFont="1" applyBorder="1" applyAlignment="1" applyProtection="1">
      <alignment vertical="center" shrinkToFit="1"/>
      <protection locked="0" hidden="1"/>
    </xf>
    <xf numFmtId="0" fontId="10" fillId="0" borderId="114" xfId="0" applyFont="1" applyBorder="1" applyAlignment="1" applyProtection="1">
      <alignment vertical="center" shrinkToFit="1"/>
      <protection hidden="1"/>
    </xf>
    <xf numFmtId="0" fontId="33" fillId="0" borderId="0" xfId="0" applyFont="1" applyAlignment="1">
      <alignment horizontal="justify" vertical="center"/>
    </xf>
    <xf numFmtId="0" fontId="10" fillId="0" borderId="79" xfId="0" applyFont="1" applyBorder="1" applyAlignment="1" applyProtection="1">
      <alignment horizontal="center" vertical="distributed"/>
      <protection hidden="1"/>
    </xf>
    <xf numFmtId="0" fontId="8" fillId="0" borderId="59" xfId="0" applyFont="1" applyBorder="1" applyAlignment="1" applyProtection="1">
      <alignment horizontal="right"/>
      <protection hidden="1"/>
    </xf>
    <xf numFmtId="0" fontId="8" fillId="0" borderId="62" xfId="0" applyFont="1" applyBorder="1" applyAlignment="1" applyProtection="1">
      <alignment horizontal="right"/>
      <protection hidden="1"/>
    </xf>
    <xf numFmtId="0" fontId="4" fillId="0" borderId="59" xfId="0" applyFont="1" applyBorder="1" applyAlignment="1" applyProtection="1">
      <alignment horizontal="right" vertical="top"/>
      <protection hidden="1"/>
    </xf>
    <xf numFmtId="0" fontId="4" fillId="0" borderId="124" xfId="0" applyFont="1" applyBorder="1" applyAlignment="1" applyProtection="1">
      <alignment horizontal="right" vertical="center" shrinkToFit="1"/>
      <protection hidden="1"/>
    </xf>
    <xf numFmtId="0" fontId="4" fillId="0" borderId="123" xfId="0" applyFont="1" applyBorder="1" applyAlignment="1" applyProtection="1">
      <alignment horizontal="right" vertical="center" shrinkToFit="1"/>
      <protection hidden="1"/>
    </xf>
    <xf numFmtId="0" fontId="4" fillId="0" borderId="121" xfId="0" applyFont="1" applyBorder="1" applyAlignment="1" applyProtection="1">
      <alignment horizontal="right" vertical="center" shrinkToFit="1"/>
      <protection hidden="1"/>
    </xf>
    <xf numFmtId="0" fontId="4" fillId="0" borderId="120" xfId="0" applyFont="1" applyBorder="1" applyAlignment="1" applyProtection="1">
      <alignment horizontal="right" vertical="center" shrinkToFit="1"/>
      <protection hidden="1"/>
    </xf>
    <xf numFmtId="0" fontId="33" fillId="0" borderId="0" xfId="0" applyFont="1" applyAlignment="1">
      <alignment vertical="top" wrapText="1"/>
    </xf>
    <xf numFmtId="0" fontId="10" fillId="0" borderId="0" xfId="0" applyFont="1" applyAlignment="1">
      <alignment vertical="center" wrapText="1"/>
    </xf>
    <xf numFmtId="0" fontId="33" fillId="0" borderId="79" xfId="0" applyFont="1" applyBorder="1" applyAlignment="1">
      <alignment horizontal="center" vertical="center"/>
    </xf>
    <xf numFmtId="0" fontId="33" fillId="0" borderId="79" xfId="0" applyFont="1" applyBorder="1" applyAlignment="1">
      <alignment horizontal="left" vertical="center" wrapText="1"/>
    </xf>
    <xf numFmtId="0" fontId="33" fillId="0" borderId="79" xfId="0" applyFont="1" applyBorder="1" applyAlignment="1">
      <alignment vertical="top" wrapText="1"/>
    </xf>
    <xf numFmtId="0" fontId="4" fillId="0" borderId="0" xfId="0" applyFont="1" applyAlignment="1">
      <alignment horizontal="justify" vertical="center"/>
    </xf>
    <xf numFmtId="0" fontId="33" fillId="0" borderId="0" xfId="0" applyFont="1" applyAlignment="1">
      <alignment horizontal="justify" vertical="top"/>
    </xf>
    <xf numFmtId="49" fontId="33" fillId="0" borderId="0" xfId="0" applyNumberFormat="1" applyFont="1" applyAlignment="1">
      <alignment horizontal="left" vertical="center" indent="3"/>
    </xf>
    <xf numFmtId="0" fontId="35" fillId="0" borderId="0" xfId="0" applyFont="1"/>
    <xf numFmtId="0" fontId="34" fillId="0" borderId="0" xfId="0" applyFont="1" applyAlignment="1">
      <alignment vertical="center"/>
    </xf>
    <xf numFmtId="0" fontId="34" fillId="0" borderId="1" xfId="0" applyFont="1" applyBorder="1" applyAlignment="1">
      <alignment vertical="center"/>
    </xf>
    <xf numFmtId="0" fontId="34" fillId="0" borderId="0" xfId="0" applyFont="1" applyAlignment="1">
      <alignment horizontal="right" vertical="center" indent="1"/>
    </xf>
    <xf numFmtId="0" fontId="34" fillId="0" borderId="27" xfId="0" applyFont="1" applyBorder="1" applyAlignment="1">
      <alignment vertical="center"/>
    </xf>
    <xf numFmtId="0" fontId="34" fillId="0" borderId="51" xfId="0" applyFont="1" applyBorder="1" applyAlignment="1">
      <alignment vertical="center"/>
    </xf>
    <xf numFmtId="0" fontId="34" fillId="0" borderId="28" xfId="0" applyFont="1" applyBorder="1" applyAlignment="1">
      <alignment vertical="center"/>
    </xf>
    <xf numFmtId="0" fontId="34" fillId="0" borderId="12" xfId="0" applyFont="1" applyBorder="1" applyAlignment="1">
      <alignment vertical="center"/>
    </xf>
    <xf numFmtId="0" fontId="34" fillId="0" borderId="31" xfId="0" applyFont="1" applyBorder="1" applyAlignment="1">
      <alignment vertical="center"/>
    </xf>
    <xf numFmtId="0" fontId="34" fillId="0" borderId="33" xfId="0" applyFont="1" applyBorder="1" applyAlignment="1">
      <alignment vertical="center"/>
    </xf>
    <xf numFmtId="0" fontId="34" fillId="0" borderId="1" xfId="0" applyFont="1" applyBorder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horizontal="right" vertical="center"/>
    </xf>
    <xf numFmtId="0" fontId="33" fillId="0" borderId="0" xfId="0" applyFont="1" applyAlignment="1">
      <alignment horizontal="left" vertical="center" wrapText="1"/>
    </xf>
    <xf numFmtId="0" fontId="33" fillId="0" borderId="0" xfId="0" applyFont="1" applyAlignment="1">
      <alignment horizontal="left" vertical="center" indent="2"/>
    </xf>
    <xf numFmtId="0" fontId="33" fillId="0" borderId="0" xfId="0" applyFont="1" applyAlignment="1">
      <alignment vertical="center"/>
    </xf>
    <xf numFmtId="0" fontId="34" fillId="0" borderId="0" xfId="0" applyFont="1" applyAlignment="1">
      <alignment horizontal="left" vertical="center"/>
    </xf>
    <xf numFmtId="0" fontId="34" fillId="0" borderId="0" xfId="0" applyFont="1" applyAlignment="1">
      <alignment horizontal="right" vertical="center"/>
    </xf>
    <xf numFmtId="0" fontId="38" fillId="0" borderId="0" xfId="0" applyFont="1" applyAlignment="1">
      <alignment horizontal="distributed" vertical="center"/>
    </xf>
    <xf numFmtId="0" fontId="40" fillId="0" borderId="0" xfId="0" applyFont="1" applyAlignment="1">
      <alignment vertical="center"/>
    </xf>
    <xf numFmtId="0" fontId="33" fillId="0" borderId="0" xfId="0" applyFont="1" applyAlignment="1">
      <alignment horizontal="left" vertical="center" wrapText="1"/>
    </xf>
    <xf numFmtId="0" fontId="3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horizontal="right" vertical="center"/>
    </xf>
    <xf numFmtId="49" fontId="33" fillId="0" borderId="0" xfId="0" applyNumberFormat="1" applyFont="1" applyAlignment="1">
      <alignment horizontal="right" vertical="center"/>
    </xf>
    <xf numFmtId="0" fontId="33" fillId="0" borderId="0" xfId="0" applyFont="1" applyAlignment="1">
      <alignment horizontal="left" vertical="center" indent="1" shrinkToFi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/>
    </xf>
    <xf numFmtId="0" fontId="33" fillId="0" borderId="29" xfId="0" applyFont="1" applyBorder="1" applyAlignment="1">
      <alignment horizontal="center" vertical="center"/>
    </xf>
    <xf numFmtId="0" fontId="33" fillId="0" borderId="29" xfId="0" applyFont="1" applyBorder="1" applyAlignment="1">
      <alignment horizontal="left" vertical="center" indent="1"/>
    </xf>
    <xf numFmtId="0" fontId="33" fillId="0" borderId="30" xfId="0" applyFont="1" applyBorder="1" applyAlignment="1">
      <alignment horizontal="left" vertical="center" indent="1"/>
    </xf>
    <xf numFmtId="0" fontId="33" fillId="0" borderId="35" xfId="0" applyFont="1" applyBorder="1" applyAlignment="1">
      <alignment horizontal="left" vertical="center" indent="1"/>
    </xf>
    <xf numFmtId="0" fontId="39" fillId="0" borderId="0" xfId="0" applyFont="1" applyAlignment="1">
      <alignment horizontal="center" vertical="center"/>
    </xf>
    <xf numFmtId="0" fontId="35" fillId="0" borderId="0" xfId="0" applyFont="1"/>
    <xf numFmtId="0" fontId="33" fillId="0" borderId="0" xfId="0" applyFont="1" applyAlignment="1">
      <alignment horizontal="left" vertical="center" indent="2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top" wrapText="1"/>
    </xf>
    <xf numFmtId="0" fontId="35" fillId="0" borderId="0" xfId="0" applyFont="1" applyAlignment="1"/>
    <xf numFmtId="0" fontId="10" fillId="0" borderId="2" xfId="0" applyFont="1" applyBorder="1" applyAlignment="1" applyProtection="1">
      <alignment horizontal="center" vertical="center"/>
      <protection hidden="1"/>
    </xf>
    <xf numFmtId="0" fontId="10" fillId="0" borderId="18" xfId="0" applyFont="1" applyBorder="1" applyAlignment="1" applyProtection="1">
      <alignment horizontal="center" vertical="center"/>
      <protection hidden="1"/>
    </xf>
    <xf numFmtId="0" fontId="10" fillId="0" borderId="9" xfId="0" applyFont="1" applyBorder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left" vertical="center"/>
      <protection hidden="1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1" xfId="0" applyFont="1" applyBorder="1" applyAlignment="1" applyProtection="1">
      <alignment horizontal="center" vertical="center"/>
      <protection hidden="1"/>
    </xf>
    <xf numFmtId="0" fontId="10" fillId="0" borderId="27" xfId="0" applyFont="1" applyBorder="1" applyAlignment="1" applyProtection="1">
      <alignment horizontal="center" vertical="center" shrinkToFit="1"/>
      <protection hidden="1"/>
    </xf>
    <xf numFmtId="0" fontId="10" fillId="0" borderId="51" xfId="0" applyFont="1" applyBorder="1" applyAlignment="1" applyProtection="1">
      <alignment horizontal="center" vertical="center" shrinkToFit="1"/>
      <protection hidden="1"/>
    </xf>
    <xf numFmtId="0" fontId="10" fillId="0" borderId="16" xfId="0" applyFont="1" applyBorder="1" applyAlignment="1" applyProtection="1">
      <alignment horizontal="center" vertical="center" shrinkToFit="1"/>
      <protection hidden="1"/>
    </xf>
    <xf numFmtId="0" fontId="10" fillId="0" borderId="17" xfId="0" applyFont="1" applyBorder="1" applyAlignment="1" applyProtection="1">
      <alignment horizontal="center" vertical="center" shrinkToFit="1"/>
      <protection hidden="1"/>
    </xf>
    <xf numFmtId="0" fontId="8" fillId="0" borderId="6" xfId="0" applyFont="1" applyBorder="1" applyAlignment="1" applyProtection="1">
      <alignment horizontal="center" vertical="center" wrapText="1" shrinkToFit="1"/>
      <protection hidden="1"/>
    </xf>
    <xf numFmtId="0" fontId="8" fillId="0" borderId="34" xfId="0" applyFont="1" applyBorder="1" applyAlignment="1" applyProtection="1">
      <alignment horizontal="center" vertical="center" wrapText="1" shrinkToFit="1"/>
      <protection hidden="1"/>
    </xf>
    <xf numFmtId="0" fontId="8" fillId="0" borderId="11" xfId="0" applyFont="1" applyBorder="1" applyAlignment="1" applyProtection="1">
      <alignment horizontal="center" vertical="center" wrapText="1" shrinkToFit="1"/>
      <protection hidden="1"/>
    </xf>
    <xf numFmtId="0" fontId="10" fillId="0" borderId="6" xfId="0" applyFont="1" applyBorder="1" applyAlignment="1" applyProtection="1">
      <alignment horizontal="center" vertical="center" shrinkToFit="1"/>
      <protection hidden="1"/>
    </xf>
    <xf numFmtId="0" fontId="10" fillId="0" borderId="34" xfId="0" applyFont="1" applyBorder="1" applyAlignment="1" applyProtection="1">
      <alignment horizontal="center" vertical="center" shrinkToFit="1"/>
      <protection hidden="1"/>
    </xf>
    <xf numFmtId="0" fontId="10" fillId="0" borderId="11" xfId="0" applyFont="1" applyBorder="1" applyAlignment="1" applyProtection="1">
      <alignment horizontal="center" vertical="center" shrinkToFit="1"/>
      <protection hidden="1"/>
    </xf>
    <xf numFmtId="0" fontId="18" fillId="0" borderId="11" xfId="0" applyFont="1" applyBorder="1" applyAlignment="1" applyProtection="1">
      <alignment horizontal="center" vertical="center" shrinkToFit="1"/>
      <protection hidden="1"/>
    </xf>
    <xf numFmtId="0" fontId="10" fillId="0" borderId="28" xfId="0" applyFont="1" applyBorder="1" applyAlignment="1" applyProtection="1">
      <alignment horizontal="center" vertical="center" shrinkToFit="1"/>
      <protection hidden="1"/>
    </xf>
    <xf numFmtId="0" fontId="10" fillId="0" borderId="26" xfId="0" applyFont="1" applyBorder="1" applyAlignment="1" applyProtection="1">
      <alignment horizontal="center" vertical="center" shrinkToFit="1"/>
      <protection hidden="1"/>
    </xf>
    <xf numFmtId="0" fontId="10" fillId="0" borderId="12" xfId="0" applyFont="1" applyBorder="1" applyAlignment="1" applyProtection="1">
      <alignment horizontal="center" vertical="center" shrinkToFit="1"/>
      <protection hidden="1"/>
    </xf>
    <xf numFmtId="0" fontId="4" fillId="0" borderId="127" xfId="0" applyFont="1" applyBorder="1" applyAlignment="1" applyProtection="1">
      <alignment horizontal="center" vertical="center" shrinkToFit="1"/>
      <protection hidden="1"/>
    </xf>
    <xf numFmtId="0" fontId="4" fillId="0" borderId="128" xfId="0" applyFont="1" applyBorder="1" applyAlignment="1" applyProtection="1">
      <alignment horizontal="center" vertical="center" shrinkToFit="1"/>
      <protection hidden="1"/>
    </xf>
    <xf numFmtId="0" fontId="10" fillId="0" borderId="115" xfId="0" applyFont="1" applyBorder="1" applyAlignment="1" applyProtection="1">
      <alignment horizontal="center" vertical="center" shrinkToFit="1"/>
      <protection hidden="1"/>
    </xf>
    <xf numFmtId="0" fontId="10" fillId="0" borderId="38" xfId="0" applyFont="1" applyBorder="1" applyAlignment="1" applyProtection="1">
      <alignment horizontal="center" vertical="center" shrinkToFit="1"/>
      <protection hidden="1"/>
    </xf>
    <xf numFmtId="0" fontId="10" fillId="0" borderId="24" xfId="0" applyFont="1" applyBorder="1" applyAlignment="1" applyProtection="1">
      <alignment horizontal="center" vertical="center" shrinkToFit="1"/>
      <protection hidden="1"/>
    </xf>
    <xf numFmtId="0" fontId="10" fillId="0" borderId="23" xfId="0" applyFont="1" applyBorder="1" applyAlignment="1" applyProtection="1">
      <alignment horizontal="center" vertical="center" shrinkToFit="1"/>
      <protection hidden="1"/>
    </xf>
    <xf numFmtId="0" fontId="4" fillId="0" borderId="27" xfId="1" applyFont="1" applyBorder="1" applyAlignment="1">
      <alignment horizontal="center" vertical="center"/>
    </xf>
    <xf numFmtId="0" fontId="4" fillId="0" borderId="28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31" xfId="1" applyFont="1" applyBorder="1" applyAlignment="1">
      <alignment horizontal="center" vertical="center"/>
    </xf>
    <xf numFmtId="0" fontId="4" fillId="0" borderId="29" xfId="1" applyFont="1" applyBorder="1" applyAlignment="1">
      <alignment horizontal="center" vertical="center"/>
    </xf>
    <xf numFmtId="0" fontId="4" fillId="0" borderId="3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27" xfId="1" applyFont="1" applyBorder="1" applyAlignment="1">
      <alignment horizontal="center" vertical="center" shrinkToFit="1"/>
    </xf>
    <xf numFmtId="0" fontId="4" fillId="0" borderId="28" xfId="1" applyFont="1" applyBorder="1" applyAlignment="1">
      <alignment horizontal="center" vertical="center" shrinkToFit="1"/>
    </xf>
    <xf numFmtId="0" fontId="4" fillId="0" borderId="12" xfId="1" applyFont="1" applyBorder="1" applyAlignment="1">
      <alignment horizontal="center" vertical="center" shrinkToFit="1"/>
    </xf>
    <xf numFmtId="0" fontId="4" fillId="0" borderId="31" xfId="1" applyFont="1" applyBorder="1" applyAlignment="1">
      <alignment horizontal="center" vertical="center" shrinkToFit="1"/>
    </xf>
    <xf numFmtId="0" fontId="4" fillId="0" borderId="27" xfId="1" applyFont="1" applyBorder="1" applyAlignment="1">
      <alignment horizontal="center" vertical="center" wrapText="1"/>
    </xf>
    <xf numFmtId="0" fontId="4" fillId="0" borderId="28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31" xfId="1" applyFont="1" applyBorder="1" applyAlignment="1">
      <alignment horizontal="center" vertical="center" wrapText="1"/>
    </xf>
    <xf numFmtId="0" fontId="4" fillId="0" borderId="27" xfId="1" applyFont="1" applyBorder="1" applyAlignment="1">
      <alignment horizontal="left" vertical="center" shrinkToFit="1"/>
    </xf>
    <xf numFmtId="0" fontId="4" fillId="0" borderId="28" xfId="1" applyFont="1" applyBorder="1" applyAlignment="1">
      <alignment horizontal="left" vertical="center" shrinkToFit="1"/>
    </xf>
    <xf numFmtId="177" fontId="4" fillId="0" borderId="27" xfId="1" applyNumberFormat="1" applyFont="1" applyBorder="1" applyAlignment="1">
      <alignment horizontal="right" vertical="top" shrinkToFit="1"/>
    </xf>
    <xf numFmtId="177" fontId="4" fillId="0" borderId="28" xfId="1" applyNumberFormat="1" applyFont="1" applyBorder="1" applyAlignment="1">
      <alignment horizontal="right" vertical="top" shrinkToFit="1"/>
    </xf>
    <xf numFmtId="0" fontId="4" fillId="0" borderId="32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77" fontId="9" fillId="0" borderId="32" xfId="0" applyNumberFormat="1" applyFont="1" applyBorder="1" applyAlignment="1">
      <alignment horizontal="right" vertical="center"/>
    </xf>
    <xf numFmtId="177" fontId="9" fillId="0" borderId="33" xfId="0" applyNumberFormat="1" applyFont="1" applyBorder="1" applyAlignment="1">
      <alignment horizontal="right" vertical="center"/>
    </xf>
    <xf numFmtId="0" fontId="4" fillId="0" borderId="12" xfId="1" applyFont="1" applyBorder="1" applyAlignment="1">
      <alignment horizontal="left" vertical="center" shrinkToFit="1"/>
    </xf>
    <xf numFmtId="0" fontId="4" fillId="0" borderId="31" xfId="1" applyFont="1" applyBorder="1" applyAlignment="1">
      <alignment horizontal="left" vertical="center" shrinkToFit="1"/>
    </xf>
    <xf numFmtId="177" fontId="4" fillId="0" borderId="12" xfId="1" applyNumberFormat="1" applyFont="1" applyBorder="1" applyAlignment="1">
      <alignment horizontal="right" vertical="center" shrinkToFit="1"/>
    </xf>
    <xf numFmtId="177" fontId="4" fillId="0" borderId="31" xfId="1" applyNumberFormat="1" applyFont="1" applyBorder="1" applyAlignment="1">
      <alignment horizontal="right" vertical="center" shrinkToFit="1"/>
    </xf>
    <xf numFmtId="177" fontId="4" fillId="0" borderId="32" xfId="1" applyNumberFormat="1" applyFont="1" applyBorder="1" applyAlignment="1">
      <alignment horizontal="right" vertical="center" shrinkToFit="1"/>
    </xf>
    <xf numFmtId="177" fontId="4" fillId="0" borderId="33" xfId="1" applyNumberFormat="1" applyFont="1" applyBorder="1" applyAlignment="1">
      <alignment horizontal="right" vertical="center" shrinkToFit="1"/>
    </xf>
    <xf numFmtId="0" fontId="4" fillId="0" borderId="29" xfId="1" applyFont="1" applyBorder="1" applyAlignment="1">
      <alignment horizontal="center" vertical="center" shrinkToFit="1"/>
    </xf>
    <xf numFmtId="0" fontId="4" fillId="0" borderId="35" xfId="1" applyFont="1" applyBorder="1" applyAlignment="1">
      <alignment horizontal="center" vertical="center" shrinkToFit="1"/>
    </xf>
    <xf numFmtId="177" fontId="4" fillId="0" borderId="29" xfId="1" applyNumberFormat="1" applyFont="1" applyBorder="1" applyAlignment="1">
      <alignment horizontal="right" vertical="center" shrinkToFit="1"/>
    </xf>
    <xf numFmtId="177" fontId="4" fillId="0" borderId="35" xfId="1" applyNumberFormat="1" applyFont="1" applyBorder="1" applyAlignment="1">
      <alignment horizontal="right" vertical="center" shrinkToFit="1"/>
    </xf>
    <xf numFmtId="0" fontId="30" fillId="0" borderId="12" xfId="0" applyFont="1" applyBorder="1" applyAlignment="1">
      <alignment horizontal="center" vertical="center" shrinkToFit="1"/>
    </xf>
    <xf numFmtId="0" fontId="17" fillId="0" borderId="31" xfId="0" applyFont="1" applyBorder="1" applyAlignment="1">
      <alignment horizontal="center" vertical="center" shrinkToFit="1"/>
    </xf>
    <xf numFmtId="0" fontId="4" fillId="0" borderId="32" xfId="0" applyFont="1" applyBorder="1" applyAlignment="1">
      <alignment vertical="center"/>
    </xf>
    <xf numFmtId="0" fontId="4" fillId="0" borderId="0" xfId="0" applyFont="1" applyAlignment="1" applyProtection="1">
      <alignment horizontal="left" vertical="center"/>
      <protection hidden="1"/>
    </xf>
    <xf numFmtId="0" fontId="24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20" fillId="3" borderId="0" xfId="0" applyFont="1" applyFill="1" applyAlignment="1" applyProtection="1">
      <alignment horizontal="center" vertical="center"/>
      <protection hidden="1"/>
    </xf>
    <xf numFmtId="0" fontId="12" fillId="0" borderId="0" xfId="0" applyFont="1" applyAlignment="1" applyProtection="1">
      <alignment horizontal="left" vertical="center"/>
      <protection hidden="1"/>
    </xf>
    <xf numFmtId="0" fontId="12" fillId="0" borderId="40" xfId="0" applyFont="1" applyBorder="1" applyAlignment="1" applyProtection="1">
      <alignment horizontal="center" vertical="center"/>
      <protection hidden="1"/>
    </xf>
    <xf numFmtId="0" fontId="17" fillId="0" borderId="44" xfId="0" applyFont="1" applyBorder="1" applyAlignment="1" applyProtection="1">
      <alignment horizontal="center" vertical="center"/>
      <protection hidden="1"/>
    </xf>
    <xf numFmtId="0" fontId="17" fillId="0" borderId="46" xfId="0" applyFont="1" applyBorder="1" applyAlignment="1" applyProtection="1">
      <alignment horizontal="center" vertical="center"/>
      <protection hidden="1"/>
    </xf>
    <xf numFmtId="0" fontId="4" fillId="0" borderId="41" xfId="0" applyFont="1" applyBorder="1" applyAlignment="1" applyProtection="1">
      <alignment horizontal="center" vertical="center"/>
      <protection hidden="1"/>
    </xf>
    <xf numFmtId="0" fontId="17" fillId="0" borderId="42" xfId="0" applyFont="1" applyBorder="1" applyAlignment="1" applyProtection="1">
      <alignment horizontal="center" vertical="center"/>
      <protection hidden="1"/>
    </xf>
    <xf numFmtId="0" fontId="17" fillId="0" borderId="93" xfId="0" applyFont="1" applyBorder="1" applyAlignment="1" applyProtection="1">
      <alignment horizontal="center" vertical="center"/>
      <protection hidden="1"/>
    </xf>
    <xf numFmtId="0" fontId="17" fillId="0" borderId="100" xfId="0" applyFont="1" applyBorder="1" applyAlignment="1" applyProtection="1">
      <alignment horizontal="center" vertical="center"/>
      <protection hidden="1"/>
    </xf>
    <xf numFmtId="0" fontId="17" fillId="0" borderId="116" xfId="0" applyFont="1" applyBorder="1" applyAlignment="1" applyProtection="1">
      <alignment horizontal="center" vertical="center"/>
      <protection hidden="1"/>
    </xf>
    <xf numFmtId="0" fontId="12" fillId="0" borderId="100" xfId="0" applyFont="1" applyBorder="1" applyAlignment="1" applyProtection="1">
      <alignment horizontal="center" vertical="center"/>
      <protection hidden="1"/>
    </xf>
    <xf numFmtId="0" fontId="12" fillId="0" borderId="43" xfId="0" applyFont="1" applyBorder="1" applyAlignment="1" applyProtection="1">
      <alignment horizontal="center" vertical="center"/>
      <protection hidden="1"/>
    </xf>
    <xf numFmtId="178" fontId="4" fillId="0" borderId="2" xfId="0" applyNumberFormat="1" applyFont="1" applyBorder="1" applyAlignment="1" applyProtection="1">
      <alignment horizontal="right" vertical="center" shrinkToFit="1"/>
      <protection locked="0" hidden="1"/>
    </xf>
    <xf numFmtId="0" fontId="17" fillId="0" borderId="3" xfId="0" applyFont="1" applyBorder="1" applyAlignment="1" applyProtection="1">
      <alignment horizontal="right" vertical="center" shrinkToFit="1"/>
      <protection locked="0" hidden="1"/>
    </xf>
    <xf numFmtId="0" fontId="17" fillId="0" borderId="7" xfId="0" applyFont="1" applyBorder="1" applyAlignment="1" applyProtection="1">
      <alignment horizontal="right" vertical="center" shrinkToFit="1"/>
      <protection locked="0" hidden="1"/>
    </xf>
    <xf numFmtId="0" fontId="25" fillId="0" borderId="101" xfId="0" applyFont="1" applyBorder="1" applyAlignment="1" applyProtection="1">
      <alignment horizontal="right" vertical="center" shrinkToFit="1"/>
      <protection hidden="1"/>
    </xf>
    <xf numFmtId="0" fontId="25" fillId="0" borderId="45" xfId="0" applyFont="1" applyBorder="1" applyAlignment="1" applyProtection="1">
      <alignment horizontal="right" vertical="center" shrinkToFit="1"/>
      <protection hidden="1"/>
    </xf>
    <xf numFmtId="0" fontId="25" fillId="0" borderId="102" xfId="0" applyFont="1" applyBorder="1" applyAlignment="1" applyProtection="1">
      <alignment horizontal="right" vertical="center" shrinkToFit="1"/>
      <protection hidden="1"/>
    </xf>
    <xf numFmtId="0" fontId="25" fillId="0" borderId="47" xfId="0" applyFont="1" applyBorder="1" applyAlignment="1" applyProtection="1">
      <alignment horizontal="right" vertical="center" shrinkToFit="1"/>
      <protection hidden="1"/>
    </xf>
    <xf numFmtId="0" fontId="25" fillId="0" borderId="103" xfId="0" applyFont="1" applyBorder="1" applyAlignment="1" applyProtection="1">
      <alignment horizontal="right" vertical="center" shrinkToFit="1"/>
      <protection hidden="1"/>
    </xf>
    <xf numFmtId="0" fontId="25" fillId="0" borderId="49" xfId="0" applyFont="1" applyBorder="1" applyAlignment="1" applyProtection="1">
      <alignment horizontal="right" vertical="center" shrinkToFit="1"/>
      <protection hidden="1"/>
    </xf>
    <xf numFmtId="0" fontId="4" fillId="0" borderId="18" xfId="0" applyFont="1" applyBorder="1" applyAlignment="1" applyProtection="1">
      <alignment horizontal="right" vertical="center" shrinkToFit="1"/>
      <protection locked="0" hidden="1"/>
    </xf>
    <xf numFmtId="0" fontId="17" fillId="0" borderId="22" xfId="0" applyFont="1" applyBorder="1" applyAlignment="1" applyProtection="1">
      <alignment horizontal="right" vertical="center" shrinkToFit="1"/>
      <protection locked="0" hidden="1"/>
    </xf>
    <xf numFmtId="0" fontId="17" fillId="0" borderId="19" xfId="0" applyFont="1" applyBorder="1" applyAlignment="1" applyProtection="1">
      <alignment horizontal="right" vertical="center" shrinkToFit="1"/>
      <protection locked="0" hidden="1"/>
    </xf>
    <xf numFmtId="0" fontId="17" fillId="0" borderId="122" xfId="0" applyFont="1" applyBorder="1" applyAlignment="1" applyProtection="1">
      <alignment horizontal="center" vertical="center" shrinkToFit="1"/>
      <protection hidden="1"/>
    </xf>
    <xf numFmtId="0" fontId="17" fillId="0" borderId="117" xfId="0" applyFont="1" applyBorder="1" applyAlignment="1" applyProtection="1">
      <alignment horizontal="center" vertical="center" shrinkToFit="1"/>
      <protection hidden="1"/>
    </xf>
    <xf numFmtId="0" fontId="4" fillId="0" borderId="9" xfId="0" applyFont="1" applyBorder="1" applyAlignment="1" applyProtection="1">
      <alignment horizontal="right" vertical="center" shrinkToFit="1"/>
      <protection locked="0" hidden="1"/>
    </xf>
    <xf numFmtId="0" fontId="17" fillId="0" borderId="13" xfId="0" applyFont="1" applyBorder="1" applyAlignment="1" applyProtection="1">
      <alignment horizontal="right" vertical="center" shrinkToFit="1"/>
      <protection locked="0" hidden="1"/>
    </xf>
    <xf numFmtId="0" fontId="17" fillId="0" borderId="23" xfId="0" applyFont="1" applyBorder="1" applyAlignment="1" applyProtection="1">
      <alignment horizontal="right" vertical="center" shrinkToFit="1"/>
      <protection locked="0" hidden="1"/>
    </xf>
    <xf numFmtId="179" fontId="17" fillId="2" borderId="104" xfId="0" applyNumberFormat="1" applyFont="1" applyFill="1" applyBorder="1" applyAlignment="1" applyProtection="1">
      <alignment horizontal="right" vertical="center" shrinkToFit="1"/>
      <protection hidden="1"/>
    </xf>
    <xf numFmtId="179" fontId="17" fillId="2" borderId="119" xfId="0" applyNumberFormat="1" applyFont="1" applyFill="1" applyBorder="1" applyAlignment="1" applyProtection="1">
      <alignment horizontal="right" vertical="center" shrinkToFit="1"/>
      <protection hidden="1"/>
    </xf>
    <xf numFmtId="179" fontId="12" fillId="2" borderId="104" xfId="0" applyNumberFormat="1" applyFont="1" applyFill="1" applyBorder="1" applyAlignment="1" applyProtection="1">
      <alignment horizontal="right" vertical="center" shrinkToFit="1"/>
      <protection hidden="1"/>
    </xf>
    <xf numFmtId="179" fontId="12" fillId="2" borderId="52" xfId="0" applyNumberFormat="1" applyFont="1" applyFill="1" applyBorder="1" applyAlignment="1" applyProtection="1">
      <alignment horizontal="right" vertical="center" shrinkToFit="1"/>
      <protection hidden="1"/>
    </xf>
    <xf numFmtId="0" fontId="4" fillId="0" borderId="53" xfId="0" applyFont="1" applyBorder="1" applyAlignment="1" applyProtection="1">
      <alignment horizontal="center" vertical="center"/>
      <protection hidden="1"/>
    </xf>
    <xf numFmtId="0" fontId="4" fillId="0" borderId="30" xfId="0" applyFont="1" applyBorder="1" applyAlignment="1" applyProtection="1">
      <alignment horizontal="center" vertical="center"/>
      <protection hidden="1"/>
    </xf>
    <xf numFmtId="179" fontId="4" fillId="0" borderId="29" xfId="0" applyNumberFormat="1" applyFont="1" applyBorder="1" applyAlignment="1" applyProtection="1">
      <alignment horizontal="right" vertical="center" shrinkToFit="1"/>
      <protection hidden="1"/>
    </xf>
    <xf numFmtId="179" fontId="17" fillId="0" borderId="35" xfId="0" applyNumberFormat="1" applyFont="1" applyBorder="1" applyAlignment="1" applyProtection="1">
      <alignment horizontal="right" vertical="center" shrinkToFit="1"/>
      <protection hidden="1"/>
    </xf>
    <xf numFmtId="179" fontId="17" fillId="0" borderId="30" xfId="0" applyNumberFormat="1" applyFont="1" applyBorder="1" applyAlignment="1" applyProtection="1">
      <alignment horizontal="right" vertical="center" shrinkToFit="1"/>
      <protection hidden="1"/>
    </xf>
    <xf numFmtId="179" fontId="17" fillId="0" borderId="104" xfId="0" applyNumberFormat="1" applyFont="1" applyBorder="1" applyAlignment="1" applyProtection="1">
      <alignment horizontal="right" vertical="center" shrinkToFit="1"/>
      <protection hidden="1"/>
    </xf>
    <xf numFmtId="179" fontId="17" fillId="0" borderId="119" xfId="0" applyNumberFormat="1" applyFont="1" applyBorder="1" applyAlignment="1" applyProtection="1">
      <alignment horizontal="right" vertical="center" shrinkToFit="1"/>
      <protection hidden="1"/>
    </xf>
    <xf numFmtId="179" fontId="12" fillId="0" borderId="104" xfId="0" applyNumberFormat="1" applyFont="1" applyBorder="1" applyAlignment="1" applyProtection="1">
      <alignment horizontal="right" vertical="center" shrinkToFit="1"/>
      <protection hidden="1"/>
    </xf>
    <xf numFmtId="179" fontId="12" fillId="0" borderId="52" xfId="0" applyNumberFormat="1" applyFont="1" applyBorder="1" applyAlignment="1" applyProtection="1">
      <alignment horizontal="right" vertical="center" shrinkToFit="1"/>
      <protection hidden="1"/>
    </xf>
    <xf numFmtId="0" fontId="4" fillId="0" borderId="50" xfId="0" applyFont="1" applyBorder="1" applyAlignment="1" applyProtection="1">
      <alignment horizontal="center" vertical="center"/>
      <protection hidden="1"/>
    </xf>
    <xf numFmtId="0" fontId="4" fillId="0" borderId="51" xfId="0" applyFont="1" applyBorder="1" applyAlignment="1" applyProtection="1">
      <alignment horizontal="center" vertical="center"/>
      <protection hidden="1"/>
    </xf>
    <xf numFmtId="179" fontId="4" fillId="2" borderId="29" xfId="0" applyNumberFormat="1" applyFont="1" applyFill="1" applyBorder="1" applyAlignment="1" applyProtection="1">
      <alignment horizontal="right" vertical="center" shrinkToFit="1"/>
      <protection hidden="1"/>
    </xf>
    <xf numFmtId="179" fontId="17" fillId="2" borderId="35" xfId="0" applyNumberFormat="1" applyFont="1" applyFill="1" applyBorder="1" applyAlignment="1" applyProtection="1">
      <alignment horizontal="right" vertical="center" shrinkToFit="1"/>
      <protection hidden="1"/>
    </xf>
    <xf numFmtId="179" fontId="17" fillId="2" borderId="30" xfId="0" applyNumberFormat="1" applyFont="1" applyFill="1" applyBorder="1" applyAlignment="1" applyProtection="1">
      <alignment horizontal="right" vertical="center" shrinkToFit="1"/>
      <protection hidden="1"/>
    </xf>
    <xf numFmtId="179" fontId="17" fillId="0" borderId="105" xfId="0" applyNumberFormat="1" applyFont="1" applyBorder="1" applyAlignment="1" applyProtection="1">
      <alignment horizontal="right" vertical="center" shrinkToFit="1"/>
      <protection hidden="1"/>
    </xf>
    <xf numFmtId="179" fontId="17" fillId="0" borderId="118" xfId="0" applyNumberFormat="1" applyFont="1" applyBorder="1" applyAlignment="1" applyProtection="1">
      <alignment horizontal="right" vertical="center" shrinkToFit="1"/>
      <protection hidden="1"/>
    </xf>
    <xf numFmtId="179" fontId="12" fillId="0" borderId="105" xfId="0" applyNumberFormat="1" applyFont="1" applyBorder="1" applyAlignment="1" applyProtection="1">
      <alignment horizontal="right" vertical="center" shrinkToFit="1"/>
      <protection hidden="1"/>
    </xf>
    <xf numFmtId="179" fontId="12" fillId="0" borderId="58" xfId="0" applyNumberFormat="1" applyFont="1" applyBorder="1" applyAlignment="1" applyProtection="1">
      <alignment horizontal="right" vertical="center" shrinkToFit="1"/>
      <protection hidden="1"/>
    </xf>
    <xf numFmtId="0" fontId="12" fillId="0" borderId="60" xfId="0" applyFont="1" applyBorder="1" applyAlignment="1" applyProtection="1">
      <alignment horizontal="left" vertical="center"/>
      <protection hidden="1"/>
    </xf>
    <xf numFmtId="0" fontId="26" fillId="0" borderId="100" xfId="0" applyFont="1" applyBorder="1" applyAlignment="1" applyProtection="1">
      <alignment horizontal="center" vertical="center"/>
      <protection hidden="1"/>
    </xf>
    <xf numFmtId="0" fontId="26" fillId="0" borderId="116" xfId="0" applyFont="1" applyBorder="1" applyAlignment="1" applyProtection="1">
      <alignment horizontal="center" vertical="center"/>
      <protection hidden="1"/>
    </xf>
    <xf numFmtId="178" fontId="12" fillId="0" borderId="106" xfId="0" applyNumberFormat="1" applyFont="1" applyBorder="1" applyAlignment="1" applyProtection="1">
      <alignment horizontal="center" vertical="center"/>
      <protection hidden="1"/>
    </xf>
    <xf numFmtId="178" fontId="12" fillId="0" borderId="63" xfId="0" applyNumberFormat="1" applyFont="1" applyBorder="1" applyAlignment="1" applyProtection="1">
      <alignment horizontal="center" vertical="center"/>
      <protection hidden="1"/>
    </xf>
    <xf numFmtId="0" fontId="4" fillId="0" borderId="50" xfId="0" applyFont="1" applyBorder="1" applyAlignment="1" applyProtection="1">
      <alignment horizontal="center" vertical="center" wrapText="1"/>
      <protection hidden="1"/>
    </xf>
    <xf numFmtId="0" fontId="17" fillId="0" borderId="125" xfId="0" applyFont="1" applyBorder="1" applyAlignment="1" applyProtection="1">
      <alignment horizontal="center" vertical="center" wrapText="1"/>
      <protection hidden="1"/>
    </xf>
    <xf numFmtId="0" fontId="4" fillId="0" borderId="54" xfId="0" applyFont="1" applyBorder="1" applyAlignment="1" applyProtection="1">
      <alignment horizontal="center" vertical="center"/>
      <protection hidden="1"/>
    </xf>
    <xf numFmtId="0" fontId="4" fillId="0" borderId="55" xfId="0" applyFont="1" applyBorder="1" applyAlignment="1" applyProtection="1">
      <alignment horizontal="center" vertical="center"/>
      <protection hidden="1"/>
    </xf>
    <xf numFmtId="179" fontId="4" fillId="0" borderId="57" xfId="0" applyNumberFormat="1" applyFont="1" applyBorder="1" applyAlignment="1" applyProtection="1">
      <alignment horizontal="right" vertical="center" shrinkToFit="1"/>
      <protection hidden="1"/>
    </xf>
    <xf numFmtId="179" fontId="17" fillId="0" borderId="56" xfId="0" applyNumberFormat="1" applyFont="1" applyBorder="1" applyAlignment="1" applyProtection="1">
      <alignment horizontal="right" vertical="center" shrinkToFit="1"/>
      <protection hidden="1"/>
    </xf>
    <xf numFmtId="179" fontId="17" fillId="0" borderId="55" xfId="0" applyNumberFormat="1" applyFont="1" applyBorder="1" applyAlignment="1" applyProtection="1">
      <alignment horizontal="right" vertical="center" shrinkToFit="1"/>
      <protection hidden="1"/>
    </xf>
    <xf numFmtId="0" fontId="4" fillId="0" borderId="126" xfId="0" applyFont="1" applyBorder="1" applyAlignment="1" applyProtection="1">
      <alignment horizontal="center" vertical="center" wrapText="1"/>
      <protection hidden="1"/>
    </xf>
    <xf numFmtId="0" fontId="4" fillId="0" borderId="125" xfId="0" applyFont="1" applyBorder="1" applyAlignment="1" applyProtection="1">
      <alignment horizontal="center" vertical="center" wrapText="1"/>
      <protection hidden="1"/>
    </xf>
    <xf numFmtId="0" fontId="4" fillId="0" borderId="129" xfId="0" applyFont="1" applyBorder="1" applyAlignment="1" applyProtection="1">
      <alignment horizontal="center" vertical="center" wrapText="1"/>
      <protection hidden="1"/>
    </xf>
    <xf numFmtId="0" fontId="4" fillId="0" borderId="130" xfId="0" applyFont="1" applyBorder="1" applyAlignment="1" applyProtection="1">
      <alignment horizontal="center" vertical="center" wrapText="1"/>
      <protection hidden="1"/>
    </xf>
    <xf numFmtId="49" fontId="4" fillId="0" borderId="27" xfId="1" applyNumberFormat="1" applyFont="1" applyBorder="1" applyAlignment="1">
      <alignment horizontal="center" vertical="center" shrinkToFit="1"/>
    </xf>
    <xf numFmtId="49" fontId="4" fillId="0" borderId="28" xfId="1" applyNumberFormat="1" applyFont="1" applyBorder="1" applyAlignment="1">
      <alignment horizontal="center" vertical="center" shrinkToFit="1"/>
    </xf>
    <xf numFmtId="0" fontId="17" fillId="0" borderId="12" xfId="0" applyFont="1" applyBorder="1" applyAlignment="1">
      <alignment horizontal="center" vertical="center" shrinkToFit="1"/>
    </xf>
    <xf numFmtId="0" fontId="4" fillId="0" borderId="44" xfId="0" applyFont="1" applyBorder="1" applyAlignment="1" applyProtection="1">
      <alignment horizontal="center" vertical="center"/>
      <protection hidden="1"/>
    </xf>
    <xf numFmtId="0" fontId="4" fillId="0" borderId="46" xfId="0" applyFont="1" applyBorder="1" applyAlignment="1" applyProtection="1">
      <alignment horizontal="center" vertical="center"/>
      <protection hidden="1"/>
    </xf>
    <xf numFmtId="0" fontId="4" fillId="0" borderId="42" xfId="0" applyFont="1" applyBorder="1" applyAlignment="1" applyProtection="1">
      <alignment horizontal="center" vertical="center"/>
      <protection hidden="1"/>
    </xf>
    <xf numFmtId="0" fontId="4" fillId="0" borderId="93" xfId="0" applyFont="1" applyBorder="1" applyAlignment="1" applyProtection="1">
      <alignment horizontal="center" vertical="center"/>
      <protection hidden="1"/>
    </xf>
    <xf numFmtId="0" fontId="4" fillId="0" borderId="100" xfId="0" applyFont="1" applyBorder="1" applyAlignment="1" applyProtection="1">
      <alignment horizontal="center" vertical="center"/>
      <protection hidden="1"/>
    </xf>
    <xf numFmtId="0" fontId="4" fillId="0" borderId="116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right" vertical="center" shrinkToFit="1"/>
      <protection locked="0" hidden="1"/>
    </xf>
    <xf numFmtId="0" fontId="4" fillId="0" borderId="7" xfId="0" applyFont="1" applyBorder="1" applyAlignment="1" applyProtection="1">
      <alignment horizontal="right" vertical="center" shrinkToFit="1"/>
      <protection locked="0" hidden="1"/>
    </xf>
    <xf numFmtId="0" fontId="12" fillId="0" borderId="101" xfId="0" applyFont="1" applyBorder="1" applyAlignment="1" applyProtection="1">
      <alignment horizontal="right" vertical="center" shrinkToFit="1"/>
      <protection hidden="1"/>
    </xf>
    <xf numFmtId="0" fontId="12" fillId="0" borderId="45" xfId="0" applyFont="1" applyBorder="1" applyAlignment="1" applyProtection="1">
      <alignment horizontal="right" vertical="center" shrinkToFit="1"/>
      <protection hidden="1"/>
    </xf>
    <xf numFmtId="0" fontId="12" fillId="0" borderId="102" xfId="0" applyFont="1" applyBorder="1" applyAlignment="1" applyProtection="1">
      <alignment horizontal="right" vertical="center" shrinkToFit="1"/>
      <protection hidden="1"/>
    </xf>
    <xf numFmtId="0" fontId="12" fillId="0" borderId="47" xfId="0" applyFont="1" applyBorder="1" applyAlignment="1" applyProtection="1">
      <alignment horizontal="right" vertical="center" shrinkToFit="1"/>
      <protection hidden="1"/>
    </xf>
    <xf numFmtId="0" fontId="12" fillId="0" borderId="103" xfId="0" applyFont="1" applyBorder="1" applyAlignment="1" applyProtection="1">
      <alignment horizontal="right" vertical="center" shrinkToFit="1"/>
      <protection hidden="1"/>
    </xf>
    <xf numFmtId="0" fontId="12" fillId="0" borderId="49" xfId="0" applyFont="1" applyBorder="1" applyAlignment="1" applyProtection="1">
      <alignment horizontal="right" vertical="center" shrinkToFit="1"/>
      <protection hidden="1"/>
    </xf>
    <xf numFmtId="0" fontId="4" fillId="0" borderId="22" xfId="0" applyFont="1" applyBorder="1" applyAlignment="1" applyProtection="1">
      <alignment horizontal="right" vertical="center" shrinkToFit="1"/>
      <protection locked="0" hidden="1"/>
    </xf>
    <xf numFmtId="0" fontId="4" fillId="0" borderId="19" xfId="0" applyFont="1" applyBorder="1" applyAlignment="1" applyProtection="1">
      <alignment horizontal="right" vertical="center" shrinkToFit="1"/>
      <protection locked="0" hidden="1"/>
    </xf>
    <xf numFmtId="0" fontId="4" fillId="0" borderId="122" xfId="0" applyFont="1" applyBorder="1" applyAlignment="1" applyProtection="1">
      <alignment horizontal="center" vertical="center" shrinkToFit="1"/>
      <protection hidden="1"/>
    </xf>
    <xf numFmtId="0" fontId="4" fillId="0" borderId="117" xfId="0" applyFont="1" applyBorder="1" applyAlignment="1" applyProtection="1">
      <alignment horizontal="center" vertical="center" shrinkToFit="1"/>
      <protection hidden="1"/>
    </xf>
    <xf numFmtId="0" fontId="4" fillId="0" borderId="13" xfId="0" applyFont="1" applyBorder="1" applyAlignment="1" applyProtection="1">
      <alignment horizontal="right" vertical="center" shrinkToFit="1"/>
      <protection locked="0" hidden="1"/>
    </xf>
    <xf numFmtId="0" fontId="4" fillId="0" borderId="23" xfId="0" applyFont="1" applyBorder="1" applyAlignment="1" applyProtection="1">
      <alignment horizontal="right" vertical="center" shrinkToFit="1"/>
      <protection locked="0" hidden="1"/>
    </xf>
    <xf numFmtId="179" fontId="4" fillId="0" borderId="56" xfId="0" applyNumberFormat="1" applyFont="1" applyBorder="1" applyAlignment="1" applyProtection="1">
      <alignment horizontal="right" vertical="center" shrinkToFit="1"/>
      <protection hidden="1"/>
    </xf>
    <xf numFmtId="179" fontId="4" fillId="2" borderId="35" xfId="0" applyNumberFormat="1" applyFont="1" applyFill="1" applyBorder="1" applyAlignment="1" applyProtection="1">
      <alignment horizontal="right" vertical="center" shrinkToFit="1"/>
      <protection hidden="1"/>
    </xf>
    <xf numFmtId="179" fontId="4" fillId="2" borderId="30" xfId="0" applyNumberFormat="1" applyFont="1" applyFill="1" applyBorder="1" applyAlignment="1" applyProtection="1">
      <alignment horizontal="right" vertical="center" shrinkToFit="1"/>
      <protection hidden="1"/>
    </xf>
    <xf numFmtId="179" fontId="4" fillId="2" borderId="104" xfId="0" applyNumberFormat="1" applyFont="1" applyFill="1" applyBorder="1" applyAlignment="1" applyProtection="1">
      <alignment horizontal="right" vertical="center" shrinkToFit="1"/>
      <protection hidden="1"/>
    </xf>
    <xf numFmtId="179" fontId="4" fillId="2" borderId="119" xfId="0" applyNumberFormat="1" applyFont="1" applyFill="1" applyBorder="1" applyAlignment="1" applyProtection="1">
      <alignment horizontal="right" vertical="center" shrinkToFit="1"/>
      <protection hidden="1"/>
    </xf>
    <xf numFmtId="179" fontId="4" fillId="0" borderId="35" xfId="0" applyNumberFormat="1" applyFont="1" applyBorder="1" applyAlignment="1" applyProtection="1">
      <alignment horizontal="right" vertical="center" shrinkToFit="1"/>
      <protection hidden="1"/>
    </xf>
    <xf numFmtId="179" fontId="4" fillId="0" borderId="30" xfId="0" applyNumberFormat="1" applyFont="1" applyBorder="1" applyAlignment="1" applyProtection="1">
      <alignment horizontal="right" vertical="center" shrinkToFit="1"/>
      <protection hidden="1"/>
    </xf>
    <xf numFmtId="179" fontId="4" fillId="0" borderId="104" xfId="0" applyNumberFormat="1" applyFont="1" applyBorder="1" applyAlignment="1" applyProtection="1">
      <alignment horizontal="right" vertical="center" shrinkToFit="1"/>
      <protection hidden="1"/>
    </xf>
    <xf numFmtId="179" fontId="4" fillId="0" borderId="119" xfId="0" applyNumberFormat="1" applyFont="1" applyBorder="1" applyAlignment="1" applyProtection="1">
      <alignment horizontal="right" vertical="center" shrinkToFit="1"/>
      <protection hidden="1"/>
    </xf>
    <xf numFmtId="179" fontId="4" fillId="0" borderId="55" xfId="0" applyNumberFormat="1" applyFont="1" applyBorder="1" applyAlignment="1" applyProtection="1">
      <alignment horizontal="right" vertical="center" shrinkToFit="1"/>
      <protection hidden="1"/>
    </xf>
    <xf numFmtId="179" fontId="4" fillId="0" borderId="105" xfId="0" applyNumberFormat="1" applyFont="1" applyBorder="1" applyAlignment="1" applyProtection="1">
      <alignment horizontal="right" vertical="center" shrinkToFit="1"/>
      <protection hidden="1"/>
    </xf>
    <xf numFmtId="179" fontId="4" fillId="0" borderId="118" xfId="0" applyNumberFormat="1" applyFont="1" applyBorder="1" applyAlignment="1" applyProtection="1">
      <alignment horizontal="right" vertical="center" shrinkToFit="1"/>
      <protection hidden="1"/>
    </xf>
    <xf numFmtId="0" fontId="7" fillId="0" borderId="100" xfId="0" applyFont="1" applyBorder="1" applyAlignment="1" applyProtection="1">
      <alignment horizontal="center" vertical="center"/>
      <protection hidden="1"/>
    </xf>
    <xf numFmtId="0" fontId="7" fillId="0" borderId="116" xfId="0" applyFont="1" applyBorder="1" applyAlignment="1" applyProtection="1">
      <alignment horizontal="center" vertical="center"/>
      <protection hidden="1"/>
    </xf>
    <xf numFmtId="0" fontId="33" fillId="0" borderId="0" xfId="0" applyFont="1" applyAlignment="1">
      <alignment vertical="center"/>
    </xf>
    <xf numFmtId="0" fontId="21" fillId="0" borderId="0" xfId="0" applyFont="1" applyAlignment="1">
      <alignment horizontal="left" vertical="top"/>
    </xf>
    <xf numFmtId="0" fontId="18" fillId="0" borderId="32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8" fillId="0" borderId="33" xfId="0" applyFont="1" applyBorder="1" applyAlignment="1">
      <alignment horizontal="left" vertical="center"/>
    </xf>
    <xf numFmtId="0" fontId="10" fillId="0" borderId="91" xfId="0" applyFont="1" applyBorder="1" applyAlignment="1">
      <alignment horizontal="left" vertical="center"/>
    </xf>
    <xf numFmtId="0" fontId="10" fillId="0" borderId="30" xfId="0" applyFont="1" applyBorder="1" applyAlignment="1">
      <alignment horizontal="left" vertical="center"/>
    </xf>
    <xf numFmtId="0" fontId="10" fillId="0" borderId="35" xfId="0" applyFont="1" applyBorder="1" applyAlignment="1">
      <alignment horizontal="left" vertical="center"/>
    </xf>
    <xf numFmtId="0" fontId="10" fillId="0" borderId="91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8" fillId="0" borderId="27" xfId="0" applyFont="1" applyBorder="1" applyAlignment="1">
      <alignment horizontal="left" vertical="center"/>
    </xf>
    <xf numFmtId="0" fontId="18" fillId="0" borderId="51" xfId="0" applyFont="1" applyBorder="1" applyAlignment="1">
      <alignment horizontal="left" vertical="center"/>
    </xf>
    <xf numFmtId="0" fontId="18" fillId="0" borderId="28" xfId="0" applyFont="1" applyBorder="1" applyAlignment="1">
      <alignment horizontal="left" vertical="center"/>
    </xf>
    <xf numFmtId="0" fontId="17" fillId="0" borderId="88" xfId="0" applyFont="1" applyBorder="1" applyAlignment="1">
      <alignment horizontal="center" vertical="center"/>
    </xf>
    <xf numFmtId="0" fontId="17" fillId="0" borderId="89" xfId="0" applyFont="1" applyBorder="1" applyAlignment="1">
      <alignment horizontal="center" vertical="center"/>
    </xf>
    <xf numFmtId="0" fontId="17" fillId="0" borderId="90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0" fontId="18" fillId="0" borderId="31" xfId="0" applyFont="1" applyBorder="1" applyAlignment="1">
      <alignment horizontal="left" vertical="center"/>
    </xf>
    <xf numFmtId="0" fontId="34" fillId="0" borderId="79" xfId="0" applyFont="1" applyBorder="1" applyAlignment="1">
      <alignment horizontal="center" vertical="center"/>
    </xf>
    <xf numFmtId="0" fontId="34" fillId="0" borderId="0" xfId="0" applyFont="1" applyAlignment="1" applyProtection="1">
      <alignment horizontal="left" vertical="center"/>
      <protection locked="0"/>
    </xf>
    <xf numFmtId="0" fontId="34" fillId="0" borderId="0" xfId="0" applyFont="1" applyAlignment="1">
      <alignment horizontal="left" vertical="center"/>
    </xf>
    <xf numFmtId="0" fontId="34" fillId="0" borderId="79" xfId="0" applyFont="1" applyBorder="1" applyAlignment="1" applyProtection="1">
      <alignment horizontal="center" vertical="center"/>
      <protection locked="0"/>
    </xf>
    <xf numFmtId="0" fontId="34" fillId="0" borderId="27" xfId="0" applyFont="1" applyBorder="1" applyAlignment="1">
      <alignment horizontal="left" vertical="center"/>
    </xf>
    <xf numFmtId="0" fontId="34" fillId="0" borderId="51" xfId="0" applyFont="1" applyBorder="1" applyAlignment="1">
      <alignment horizontal="left" vertical="center"/>
    </xf>
    <xf numFmtId="0" fontId="34" fillId="0" borderId="28" xfId="0" applyFont="1" applyBorder="1" applyAlignment="1">
      <alignment horizontal="left" vertical="center"/>
    </xf>
    <xf numFmtId="0" fontId="34" fillId="0" borderId="32" xfId="0" applyFont="1" applyBorder="1" applyAlignment="1">
      <alignment horizontal="left" vertical="center"/>
    </xf>
    <xf numFmtId="0" fontId="34" fillId="0" borderId="0" xfId="0" applyFont="1" applyAlignment="1" applyProtection="1">
      <alignment horizontal="left" vertical="center" indent="1" shrinkToFit="1"/>
      <protection locked="0"/>
    </xf>
    <xf numFmtId="0" fontId="34" fillId="0" borderId="0" xfId="0" applyFont="1" applyAlignment="1">
      <alignment horizontal="center" vertical="center"/>
    </xf>
    <xf numFmtId="0" fontId="34" fillId="0" borderId="0" xfId="0" applyFont="1" applyAlignment="1" applyProtection="1">
      <alignment horizontal="left" vertical="center" indent="1"/>
      <protection locked="0"/>
    </xf>
    <xf numFmtId="0" fontId="34" fillId="0" borderId="32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4" fillId="0" borderId="0" xfId="0" applyFont="1" applyAlignment="1">
      <alignment horizontal="right" vertical="center"/>
    </xf>
    <xf numFmtId="0" fontId="37" fillId="0" borderId="0" xfId="0" applyFont="1" applyAlignment="1">
      <alignment horizontal="left" vertical="center"/>
    </xf>
    <xf numFmtId="49" fontId="34" fillId="0" borderId="0" xfId="0" applyNumberFormat="1" applyFont="1" applyAlignment="1" applyProtection="1">
      <alignment horizontal="left" vertical="center" indent="1"/>
      <protection locked="0"/>
    </xf>
    <xf numFmtId="0" fontId="34" fillId="0" borderId="1" xfId="0" applyFont="1" applyBorder="1" applyAlignment="1">
      <alignment horizontal="distributed" vertical="center"/>
    </xf>
    <xf numFmtId="0" fontId="34" fillId="0" borderId="0" xfId="0" applyFont="1"/>
    <xf numFmtId="0" fontId="34" fillId="0" borderId="1" xfId="0" applyFont="1" applyBorder="1" applyAlignment="1" applyProtection="1">
      <alignment horizontal="left" vertical="center" shrinkToFit="1"/>
      <protection locked="0"/>
    </xf>
    <xf numFmtId="0" fontId="38" fillId="0" borderId="0" xfId="0" applyFont="1" applyAlignment="1">
      <alignment horizontal="distributed" vertical="center"/>
    </xf>
    <xf numFmtId="0" fontId="34" fillId="0" borderId="80" xfId="0" applyFont="1" applyBorder="1" applyAlignment="1" applyProtection="1">
      <alignment horizontal="center" vertical="center"/>
      <protection locked="0"/>
    </xf>
    <xf numFmtId="0" fontId="34" fillId="0" borderId="81" xfId="0" applyFont="1" applyBorder="1" applyAlignment="1" applyProtection="1">
      <alignment horizontal="center" vertical="center"/>
      <protection locked="0"/>
    </xf>
    <xf numFmtId="0" fontId="34" fillId="0" borderId="83" xfId="0" applyFont="1" applyBorder="1" applyAlignment="1" applyProtection="1">
      <alignment horizontal="center" vertical="center"/>
      <protection locked="0"/>
    </xf>
    <xf numFmtId="0" fontId="34" fillId="0" borderId="84" xfId="0" applyFont="1" applyBorder="1" applyAlignment="1" applyProtection="1">
      <alignment horizontal="center" vertical="center"/>
      <protection locked="0"/>
    </xf>
    <xf numFmtId="0" fontId="34" fillId="0" borderId="4" xfId="0" applyFont="1" applyBorder="1" applyAlignment="1" applyProtection="1">
      <alignment horizontal="center" vertical="center"/>
      <protection locked="0"/>
    </xf>
    <xf numFmtId="0" fontId="34" fillId="0" borderId="82" xfId="0" applyFont="1" applyBorder="1" applyAlignment="1" applyProtection="1">
      <alignment horizontal="center" vertical="center"/>
      <protection locked="0"/>
    </xf>
    <xf numFmtId="0" fontId="34" fillId="0" borderId="27" xfId="0" applyFont="1" applyBorder="1" applyAlignment="1" applyProtection="1">
      <alignment horizontal="left" vertical="center" indent="1"/>
      <protection locked="0"/>
    </xf>
    <xf numFmtId="0" fontId="34" fillId="0" borderId="51" xfId="0" applyFont="1" applyBorder="1" applyAlignment="1" applyProtection="1">
      <alignment horizontal="left" vertical="center" indent="1"/>
      <protection locked="0"/>
    </xf>
    <xf numFmtId="0" fontId="34" fillId="0" borderId="28" xfId="0" applyFont="1" applyBorder="1" applyAlignment="1" applyProtection="1">
      <alignment horizontal="left" vertical="center" indent="1"/>
      <protection locked="0"/>
    </xf>
    <xf numFmtId="0" fontId="34" fillId="0" borderId="12" xfId="0" applyFont="1" applyBorder="1" applyAlignment="1" applyProtection="1">
      <alignment horizontal="left" vertical="center" indent="1"/>
      <protection locked="0"/>
    </xf>
    <xf numFmtId="0" fontId="34" fillId="0" borderId="1" xfId="0" applyFont="1" applyBorder="1" applyAlignment="1" applyProtection="1">
      <alignment horizontal="left" vertical="center" indent="1"/>
      <protection locked="0"/>
    </xf>
    <xf numFmtId="0" fontId="34" fillId="0" borderId="31" xfId="0" applyFont="1" applyBorder="1" applyAlignment="1" applyProtection="1">
      <alignment horizontal="left" vertical="center" indent="1"/>
      <protection locked="0"/>
    </xf>
    <xf numFmtId="49" fontId="34" fillId="0" borderId="51" xfId="0" applyNumberFormat="1" applyFont="1" applyBorder="1" applyAlignment="1" applyProtection="1">
      <alignment horizontal="left" vertical="center"/>
      <protection locked="0"/>
    </xf>
    <xf numFmtId="49" fontId="34" fillId="0" borderId="28" xfId="0" applyNumberFormat="1" applyFont="1" applyBorder="1" applyAlignment="1" applyProtection="1">
      <alignment horizontal="left" vertical="center"/>
      <protection locked="0"/>
    </xf>
    <xf numFmtId="49" fontId="34" fillId="0" borderId="1" xfId="0" applyNumberFormat="1" applyFont="1" applyBorder="1" applyAlignment="1" applyProtection="1">
      <alignment horizontal="left" vertical="center"/>
      <protection locked="0"/>
    </xf>
    <xf numFmtId="49" fontId="34" fillId="0" borderId="31" xfId="0" applyNumberFormat="1" applyFont="1" applyBorder="1" applyAlignment="1" applyProtection="1">
      <alignment horizontal="left" vertical="center"/>
      <protection locked="0"/>
    </xf>
    <xf numFmtId="0" fontId="34" fillId="0" borderId="27" xfId="0" applyFont="1" applyBorder="1" applyAlignment="1">
      <alignment horizontal="right" vertical="center"/>
    </xf>
    <xf numFmtId="0" fontId="34" fillId="0" borderId="51" xfId="0" applyFont="1" applyBorder="1" applyAlignment="1">
      <alignment horizontal="right" vertical="center"/>
    </xf>
    <xf numFmtId="0" fontId="34" fillId="0" borderId="12" xfId="0" applyFont="1" applyBorder="1" applyAlignment="1">
      <alignment horizontal="right" vertical="center"/>
    </xf>
    <xf numFmtId="0" fontId="34" fillId="0" borderId="1" xfId="0" applyFont="1" applyBorder="1" applyAlignment="1">
      <alignment horizontal="right" vertical="center"/>
    </xf>
    <xf numFmtId="0" fontId="34" fillId="0" borderId="27" xfId="0" applyFont="1" applyBorder="1" applyAlignment="1">
      <alignment horizontal="center" vertical="center" justifyLastLine="1"/>
    </xf>
    <xf numFmtId="0" fontId="34" fillId="0" borderId="51" xfId="0" applyFont="1" applyBorder="1" applyAlignment="1">
      <alignment horizontal="center" vertical="center" justifyLastLine="1"/>
    </xf>
    <xf numFmtId="0" fontId="34" fillId="0" borderId="28" xfId="0" applyFont="1" applyBorder="1" applyAlignment="1">
      <alignment horizontal="center" vertical="center" justifyLastLine="1"/>
    </xf>
    <xf numFmtId="0" fontId="34" fillId="0" borderId="12" xfId="0" applyFont="1" applyBorder="1" applyAlignment="1">
      <alignment horizontal="center" vertical="center" justifyLastLine="1"/>
    </xf>
    <xf numFmtId="0" fontId="34" fillId="0" borderId="1" xfId="0" applyFont="1" applyBorder="1" applyAlignment="1">
      <alignment horizontal="center" vertical="center" justifyLastLine="1"/>
    </xf>
    <xf numFmtId="0" fontId="34" fillId="0" borderId="31" xfId="0" applyFont="1" applyBorder="1" applyAlignment="1">
      <alignment horizontal="center" vertical="center" justifyLastLine="1"/>
    </xf>
    <xf numFmtId="0" fontId="34" fillId="0" borderId="27" xfId="0" applyFont="1" applyBorder="1" applyAlignment="1">
      <alignment horizontal="center" vertical="center"/>
    </xf>
    <xf numFmtId="0" fontId="34" fillId="0" borderId="51" xfId="0" applyFont="1" applyBorder="1" applyAlignment="1">
      <alignment horizontal="center" vertical="center"/>
    </xf>
    <xf numFmtId="0" fontId="34" fillId="0" borderId="28" xfId="0" applyFont="1" applyBorder="1" applyAlignment="1">
      <alignment horizontal="center" vertical="center"/>
    </xf>
    <xf numFmtId="0" fontId="34" fillId="0" borderId="12" xfId="0" applyFont="1" applyBorder="1" applyAlignment="1">
      <alignment horizontal="center" vertical="center"/>
    </xf>
    <xf numFmtId="0" fontId="34" fillId="0" borderId="31" xfId="0" applyFont="1" applyBorder="1" applyAlignment="1">
      <alignment horizontal="center" vertical="center"/>
    </xf>
    <xf numFmtId="0" fontId="34" fillId="0" borderId="6" xfId="0" applyFont="1" applyBorder="1" applyAlignment="1">
      <alignment horizontal="center" vertical="center" justifyLastLine="1"/>
    </xf>
    <xf numFmtId="0" fontId="34" fillId="0" borderId="11" xfId="0" applyFont="1" applyBorder="1" applyAlignment="1">
      <alignment horizontal="center" vertical="center" justifyLastLine="1"/>
    </xf>
    <xf numFmtId="0" fontId="34" fillId="0" borderId="32" xfId="0" applyFont="1" applyBorder="1" applyAlignment="1">
      <alignment horizontal="center" vertical="center" justifyLastLine="1"/>
    </xf>
    <xf numFmtId="0" fontId="34" fillId="0" borderId="0" xfId="0" applyFont="1" applyAlignment="1">
      <alignment horizontal="center" vertical="center" justifyLastLine="1"/>
    </xf>
    <xf numFmtId="0" fontId="34" fillId="0" borderId="33" xfId="0" applyFont="1" applyBorder="1" applyAlignment="1">
      <alignment horizontal="center" vertical="center" justifyLastLine="1"/>
    </xf>
    <xf numFmtId="0" fontId="34" fillId="0" borderId="4" xfId="0" applyFont="1" applyBorder="1" applyAlignment="1">
      <alignment horizontal="center" vertical="center" wrapText="1"/>
    </xf>
    <xf numFmtId="0" fontId="34" fillId="0" borderId="80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34" fillId="0" borderId="82" xfId="0" applyFont="1" applyBorder="1" applyAlignment="1">
      <alignment horizontal="center" vertical="center" wrapText="1"/>
    </xf>
    <xf numFmtId="0" fontId="34" fillId="0" borderId="83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34" fillId="0" borderId="85" xfId="0" applyFont="1" applyBorder="1" applyAlignment="1" applyProtection="1">
      <alignment horizontal="center" vertical="center"/>
      <protection locked="0"/>
    </xf>
    <xf numFmtId="0" fontId="34" fillId="0" borderId="5" xfId="0" applyFont="1" applyBorder="1" applyAlignment="1" applyProtection="1">
      <alignment horizontal="center" vertical="center"/>
      <protection locked="0"/>
    </xf>
    <xf numFmtId="0" fontId="34" fillId="0" borderId="86" xfId="0" applyFont="1" applyBorder="1" applyAlignment="1" applyProtection="1">
      <alignment horizontal="center" vertical="center"/>
      <protection locked="0"/>
    </xf>
    <xf numFmtId="0" fontId="34" fillId="0" borderId="10" xfId="0" applyFont="1" applyBorder="1" applyAlignment="1" applyProtection="1">
      <alignment horizontal="center" vertical="center"/>
      <protection locked="0"/>
    </xf>
    <xf numFmtId="0" fontId="34" fillId="0" borderId="81" xfId="0" applyFont="1" applyBorder="1" applyAlignment="1">
      <alignment horizontal="center" vertical="center" wrapText="1"/>
    </xf>
    <xf numFmtId="0" fontId="34" fillId="0" borderId="84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top"/>
    </xf>
    <xf numFmtId="49" fontId="34" fillId="0" borderId="27" xfId="0" applyNumberFormat="1" applyFont="1" applyBorder="1" applyAlignment="1" applyProtection="1">
      <alignment horizontal="left" vertical="center" indent="1"/>
      <protection locked="0"/>
    </xf>
    <xf numFmtId="49" fontId="34" fillId="0" borderId="51" xfId="0" applyNumberFormat="1" applyFont="1" applyBorder="1" applyAlignment="1" applyProtection="1">
      <alignment horizontal="left" vertical="center" indent="1"/>
      <protection locked="0"/>
    </xf>
    <xf numFmtId="49" fontId="34" fillId="0" borderId="28" xfId="0" applyNumberFormat="1" applyFont="1" applyBorder="1" applyAlignment="1" applyProtection="1">
      <alignment horizontal="left" vertical="center" indent="1"/>
      <protection locked="0"/>
    </xf>
    <xf numFmtId="49" fontId="34" fillId="0" borderId="12" xfId="0" applyNumberFormat="1" applyFont="1" applyBorder="1" applyAlignment="1" applyProtection="1">
      <alignment horizontal="left" vertical="center" indent="1"/>
      <protection locked="0"/>
    </xf>
    <xf numFmtId="49" fontId="34" fillId="0" borderId="1" xfId="0" applyNumberFormat="1" applyFont="1" applyBorder="1" applyAlignment="1" applyProtection="1">
      <alignment horizontal="left" vertical="center" indent="1"/>
      <protection locked="0"/>
    </xf>
    <xf numFmtId="49" fontId="34" fillId="0" borderId="31" xfId="0" applyNumberFormat="1" applyFont="1" applyBorder="1" applyAlignment="1" applyProtection="1">
      <alignment horizontal="left" vertical="center" indent="1"/>
      <protection locked="0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49" fontId="13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left" vertical="center" indent="1" shrinkToFit="1"/>
    </xf>
    <xf numFmtId="0" fontId="13" fillId="0" borderId="0" xfId="0" applyFont="1" applyAlignment="1">
      <alignment horizontal="left" vertical="top"/>
    </xf>
  </cellXfs>
  <cellStyles count="2">
    <cellStyle name="標準" xfId="0" builtinId="0"/>
    <cellStyle name="標準_Sheet1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342900</xdr:colOff>
      <xdr:row>14</xdr:row>
      <xdr:rowOff>161925</xdr:rowOff>
    </xdr:from>
    <xdr:to>
      <xdr:col>5</xdr:col>
      <xdr:colOff>95250</xdr:colOff>
      <xdr:row>17</xdr:row>
      <xdr:rowOff>28575</xdr:rowOff>
    </xdr:to>
    <xdr:sp macro="" textlink="">
      <xdr:nvSpPr>
        <xdr:cNvPr id="2" name="大かっこ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2790825" y="2962275"/>
          <a:ext cx="2819400" cy="466725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2676525</xdr:colOff>
      <xdr:row>14</xdr:row>
      <xdr:rowOff>161925</xdr:rowOff>
    </xdr:from>
    <xdr:to>
      <xdr:col>2</xdr:col>
      <xdr:colOff>95250</xdr:colOff>
      <xdr:row>17</xdr:row>
      <xdr:rowOff>28575</xdr:rowOff>
    </xdr:to>
    <xdr:sp macro="" textlink="">
      <xdr:nvSpPr>
        <xdr:cNvPr id="2" name="大かっこ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2676525" y="2962275"/>
          <a:ext cx="3000375" cy="466725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609600</xdr:colOff>
      <xdr:row>19</xdr:row>
      <xdr:rowOff>142875</xdr:rowOff>
    </xdr:from>
    <xdr:to>
      <xdr:col>0</xdr:col>
      <xdr:colOff>771525</xdr:colOff>
      <xdr:row>20</xdr:row>
      <xdr:rowOff>171450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/>
        </xdr:cNvSpPr>
      </xdr:nvSpPr>
      <xdr:spPr bwMode="auto">
        <a:xfrm>
          <a:off x="609600" y="6115050"/>
          <a:ext cx="161925" cy="342900"/>
        </a:xfrm>
        <a:prstGeom prst="leftBracket">
          <a:avLst>
            <a:gd name="adj" fmla="val 1764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600075</xdr:colOff>
      <xdr:row>22</xdr:row>
      <xdr:rowOff>200025</xdr:rowOff>
    </xdr:from>
    <xdr:to>
      <xdr:col>0</xdr:col>
      <xdr:colOff>762000</xdr:colOff>
      <xdr:row>24</xdr:row>
      <xdr:rowOff>152400</xdr:rowOff>
    </xdr:to>
    <xdr:sp macro="" textlink="">
      <xdr:nvSpPr>
        <xdr:cNvPr id="3" name="AutoShape 5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>
          <a:spLocks/>
        </xdr:cNvSpPr>
      </xdr:nvSpPr>
      <xdr:spPr bwMode="auto">
        <a:xfrm>
          <a:off x="600075" y="7115175"/>
          <a:ext cx="161925" cy="581025"/>
        </a:xfrm>
        <a:prstGeom prst="leftBracket">
          <a:avLst>
            <a:gd name="adj" fmla="val 29902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609600</xdr:colOff>
      <xdr:row>25</xdr:row>
      <xdr:rowOff>142875</xdr:rowOff>
    </xdr:from>
    <xdr:to>
      <xdr:col>0</xdr:col>
      <xdr:colOff>771525</xdr:colOff>
      <xdr:row>26</xdr:row>
      <xdr:rowOff>171450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>
          <a:spLocks/>
        </xdr:cNvSpPr>
      </xdr:nvSpPr>
      <xdr:spPr bwMode="auto">
        <a:xfrm>
          <a:off x="609600" y="8001000"/>
          <a:ext cx="161925" cy="342900"/>
        </a:xfrm>
        <a:prstGeom prst="leftBracket">
          <a:avLst>
            <a:gd name="adj" fmla="val 1764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13</xdr:row>
      <xdr:rowOff>9525</xdr:rowOff>
    </xdr:from>
    <xdr:to>
      <xdr:col>1</xdr:col>
      <xdr:colOff>923925</xdr:colOff>
      <xdr:row>14</xdr:row>
      <xdr:rowOff>0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CxnSpPr/>
      </xdr:nvCxnSpPr>
      <xdr:spPr>
        <a:xfrm>
          <a:off x="9525" y="4095750"/>
          <a:ext cx="1304925" cy="3048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37</xdr:row>
      <xdr:rowOff>9525</xdr:rowOff>
    </xdr:from>
    <xdr:to>
      <xdr:col>1</xdr:col>
      <xdr:colOff>923925</xdr:colOff>
      <xdr:row>38</xdr:row>
      <xdr:rowOff>0</xdr:rowOff>
    </xdr:to>
    <xdr:cxnSp macro="">
      <xdr:nvCxnSpPr>
        <xdr:cNvPr id="7" name="直線コネクタ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CxnSpPr/>
      </xdr:nvCxnSpPr>
      <xdr:spPr>
        <a:xfrm>
          <a:off x="9525" y="4095750"/>
          <a:ext cx="1304925" cy="3048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61</xdr:row>
      <xdr:rowOff>9525</xdr:rowOff>
    </xdr:from>
    <xdr:to>
      <xdr:col>1</xdr:col>
      <xdr:colOff>923925</xdr:colOff>
      <xdr:row>62</xdr:row>
      <xdr:rowOff>0</xdr:rowOff>
    </xdr:to>
    <xdr:cxnSp macro="">
      <xdr:nvCxnSpPr>
        <xdr:cNvPr id="8" name="直線コネクタ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CxnSpPr/>
      </xdr:nvCxnSpPr>
      <xdr:spPr>
        <a:xfrm>
          <a:off x="9525" y="11639550"/>
          <a:ext cx="1304925" cy="3048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609600</xdr:colOff>
      <xdr:row>19</xdr:row>
      <xdr:rowOff>142875</xdr:rowOff>
    </xdr:from>
    <xdr:to>
      <xdr:col>0</xdr:col>
      <xdr:colOff>771525</xdr:colOff>
      <xdr:row>20</xdr:row>
      <xdr:rowOff>171450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/>
        </xdr:cNvSpPr>
      </xdr:nvSpPr>
      <xdr:spPr bwMode="auto">
        <a:xfrm>
          <a:off x="609600" y="6115050"/>
          <a:ext cx="161925" cy="342900"/>
        </a:xfrm>
        <a:prstGeom prst="leftBracket">
          <a:avLst>
            <a:gd name="adj" fmla="val 1764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600075</xdr:colOff>
      <xdr:row>22</xdr:row>
      <xdr:rowOff>200025</xdr:rowOff>
    </xdr:from>
    <xdr:to>
      <xdr:col>0</xdr:col>
      <xdr:colOff>762000</xdr:colOff>
      <xdr:row>24</xdr:row>
      <xdr:rowOff>152400</xdr:rowOff>
    </xdr:to>
    <xdr:sp macro="" textlink="">
      <xdr:nvSpPr>
        <xdr:cNvPr id="3" name="AutoShape 5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/>
        </xdr:cNvSpPr>
      </xdr:nvSpPr>
      <xdr:spPr bwMode="auto">
        <a:xfrm>
          <a:off x="600075" y="7115175"/>
          <a:ext cx="161925" cy="581025"/>
        </a:xfrm>
        <a:prstGeom prst="leftBracket">
          <a:avLst>
            <a:gd name="adj" fmla="val 29902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609600</xdr:colOff>
      <xdr:row>25</xdr:row>
      <xdr:rowOff>152400</xdr:rowOff>
    </xdr:from>
    <xdr:to>
      <xdr:col>0</xdr:col>
      <xdr:colOff>771525</xdr:colOff>
      <xdr:row>26</xdr:row>
      <xdr:rowOff>180975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>
          <a:spLocks/>
        </xdr:cNvSpPr>
      </xdr:nvSpPr>
      <xdr:spPr bwMode="auto">
        <a:xfrm>
          <a:off x="609600" y="8010525"/>
          <a:ext cx="161925" cy="342900"/>
        </a:xfrm>
        <a:prstGeom prst="leftBracket">
          <a:avLst>
            <a:gd name="adj" fmla="val 1764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2676525</xdr:colOff>
      <xdr:row>14</xdr:row>
      <xdr:rowOff>161925</xdr:rowOff>
    </xdr:from>
    <xdr:to>
      <xdr:col>2</xdr:col>
      <xdr:colOff>95250</xdr:colOff>
      <xdr:row>17</xdr:row>
      <xdr:rowOff>28575</xdr:rowOff>
    </xdr:to>
    <xdr:sp macro="" textlink="">
      <xdr:nvSpPr>
        <xdr:cNvPr id="2" name="大かっこ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>
          <a:off x="2676525" y="2962275"/>
          <a:ext cx="3000375" cy="466725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609600</xdr:colOff>
      <xdr:row>19</xdr:row>
      <xdr:rowOff>142875</xdr:rowOff>
    </xdr:from>
    <xdr:to>
      <xdr:col>0</xdr:col>
      <xdr:colOff>771525</xdr:colOff>
      <xdr:row>20</xdr:row>
      <xdr:rowOff>171450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SpPr>
          <a:spLocks/>
        </xdr:cNvSpPr>
      </xdr:nvSpPr>
      <xdr:spPr bwMode="auto">
        <a:xfrm>
          <a:off x="609600" y="6115050"/>
          <a:ext cx="161925" cy="342900"/>
        </a:xfrm>
        <a:prstGeom prst="leftBracket">
          <a:avLst>
            <a:gd name="adj" fmla="val 1764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600075</xdr:colOff>
      <xdr:row>22</xdr:row>
      <xdr:rowOff>200025</xdr:rowOff>
    </xdr:from>
    <xdr:to>
      <xdr:col>0</xdr:col>
      <xdr:colOff>762000</xdr:colOff>
      <xdr:row>24</xdr:row>
      <xdr:rowOff>152400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SpPr>
          <a:spLocks/>
        </xdr:cNvSpPr>
      </xdr:nvSpPr>
      <xdr:spPr bwMode="auto">
        <a:xfrm>
          <a:off x="600075" y="6800850"/>
          <a:ext cx="161925" cy="581025"/>
        </a:xfrm>
        <a:prstGeom prst="leftBracket">
          <a:avLst>
            <a:gd name="adj" fmla="val 29902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590550</xdr:colOff>
      <xdr:row>25</xdr:row>
      <xdr:rowOff>161925</xdr:rowOff>
    </xdr:from>
    <xdr:to>
      <xdr:col>0</xdr:col>
      <xdr:colOff>752475</xdr:colOff>
      <xdr:row>26</xdr:row>
      <xdr:rowOff>190500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SpPr>
          <a:spLocks/>
        </xdr:cNvSpPr>
      </xdr:nvSpPr>
      <xdr:spPr bwMode="auto">
        <a:xfrm>
          <a:off x="590550" y="8020050"/>
          <a:ext cx="161925" cy="342900"/>
        </a:xfrm>
        <a:prstGeom prst="leftBracket">
          <a:avLst>
            <a:gd name="adj" fmla="val 1764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13</xdr:row>
      <xdr:rowOff>9525</xdr:rowOff>
    </xdr:from>
    <xdr:to>
      <xdr:col>1</xdr:col>
      <xdr:colOff>923925</xdr:colOff>
      <xdr:row>14</xdr:row>
      <xdr:rowOff>0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CxnSpPr/>
      </xdr:nvCxnSpPr>
      <xdr:spPr>
        <a:xfrm>
          <a:off x="9525" y="2238375"/>
          <a:ext cx="1609725" cy="1619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37</xdr:row>
      <xdr:rowOff>9525</xdr:rowOff>
    </xdr:from>
    <xdr:to>
      <xdr:col>1</xdr:col>
      <xdr:colOff>923925</xdr:colOff>
      <xdr:row>38</xdr:row>
      <xdr:rowOff>0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CxnSpPr/>
      </xdr:nvCxnSpPr>
      <xdr:spPr>
        <a:xfrm>
          <a:off x="9525" y="6353175"/>
          <a:ext cx="1609725" cy="1619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61</xdr:row>
      <xdr:rowOff>9525</xdr:rowOff>
    </xdr:from>
    <xdr:to>
      <xdr:col>1</xdr:col>
      <xdr:colOff>923925</xdr:colOff>
      <xdr:row>62</xdr:row>
      <xdr:rowOff>0</xdr:rowOff>
    </xdr:to>
    <xdr:cxnSp macro="">
      <xdr:nvCxnSpPr>
        <xdr:cNvPr id="4" name="直線コネクタ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CxnSpPr/>
      </xdr:nvCxnSpPr>
      <xdr:spPr>
        <a:xfrm>
          <a:off x="9525" y="10467975"/>
          <a:ext cx="1609725" cy="1619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2695575</xdr:colOff>
      <xdr:row>14</xdr:row>
      <xdr:rowOff>161925</xdr:rowOff>
    </xdr:from>
    <xdr:to>
      <xdr:col>2</xdr:col>
      <xdr:colOff>95250</xdr:colOff>
      <xdr:row>17</xdr:row>
      <xdr:rowOff>28575</xdr:rowOff>
    </xdr:to>
    <xdr:sp macro="" textlink="">
      <xdr:nvSpPr>
        <xdr:cNvPr id="2" name="大かっこ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/>
      </xdr:nvSpPr>
      <xdr:spPr>
        <a:xfrm>
          <a:off x="2695575" y="2962275"/>
          <a:ext cx="2981325" cy="466725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A1:F43"/>
  <sheetViews>
    <sheetView showZeros="0" tabSelected="1" view="pageBreakPreview" zoomScaleNormal="100" zoomScaleSheetLayoutView="100" workbookViewId="0">
      <selection sqref="A1:F1"/>
    </sheetView>
  </sheetViews>
  <sheetFormatPr defaultColWidth="9" defaultRowHeight="15" customHeight="1"/>
  <cols>
    <col min="1" max="1" width="3.625" style="20" customWidth="1"/>
    <col min="2" max="2" width="12.25" style="20" bestFit="1" customWidth="1"/>
    <col min="3" max="3" width="15.625" style="20" customWidth="1"/>
    <col min="4" max="4" width="11.625" style="20" bestFit="1" customWidth="1"/>
    <col min="5" max="5" width="28.625" style="20" customWidth="1"/>
    <col min="6" max="6" width="3.5" style="21" bestFit="1" customWidth="1"/>
    <col min="7" max="16384" width="9" style="20"/>
  </cols>
  <sheetData>
    <row r="1" spans="1:6" ht="15" customHeight="1">
      <c r="A1" s="180" t="s">
        <v>113</v>
      </c>
      <c r="B1" s="180"/>
      <c r="C1" s="180"/>
      <c r="D1" s="180"/>
      <c r="E1" s="180"/>
      <c r="F1" s="180"/>
    </row>
    <row r="2" spans="1:6" ht="15" customHeight="1">
      <c r="A2" s="181"/>
      <c r="B2" s="181"/>
      <c r="C2" s="181"/>
      <c r="D2" s="181"/>
      <c r="E2" s="181"/>
      <c r="F2" s="181"/>
    </row>
    <row r="3" spans="1:6" ht="15" customHeight="1">
      <c r="A3" s="182" t="s">
        <v>142</v>
      </c>
      <c r="B3" s="182"/>
      <c r="C3" s="182"/>
      <c r="D3" s="182"/>
      <c r="E3" s="182"/>
      <c r="F3" s="182"/>
    </row>
    <row r="4" spans="1:6" ht="15" customHeight="1">
      <c r="A4" s="183" t="s">
        <v>192</v>
      </c>
      <c r="B4" s="183"/>
      <c r="C4" s="183"/>
      <c r="D4" s="183"/>
      <c r="E4" s="183"/>
      <c r="F4" s="183"/>
    </row>
    <row r="5" spans="1:6" ht="15" customHeight="1">
      <c r="A5" s="140"/>
      <c r="B5" s="140"/>
      <c r="C5" s="140"/>
      <c r="D5" s="140"/>
      <c r="E5" s="173"/>
      <c r="F5" s="169"/>
    </row>
    <row r="6" spans="1:6" ht="15" customHeight="1">
      <c r="A6" s="140"/>
      <c r="B6" s="140"/>
      <c r="C6" s="140"/>
      <c r="D6" s="140"/>
      <c r="E6" s="173"/>
      <c r="F6" s="169"/>
    </row>
    <row r="7" spans="1:6" ht="15" customHeight="1">
      <c r="A7" s="179" t="s">
        <v>158</v>
      </c>
      <c r="B7" s="179"/>
      <c r="C7" s="179"/>
      <c r="D7" s="179"/>
      <c r="E7" s="179"/>
      <c r="F7" s="179"/>
    </row>
    <row r="8" spans="1:6" ht="15" customHeight="1">
      <c r="A8" s="140"/>
      <c r="B8" s="140"/>
      <c r="C8" s="140"/>
      <c r="D8" s="140"/>
      <c r="E8" s="173"/>
      <c r="F8" s="169"/>
    </row>
    <row r="9" spans="1:6" ht="15" customHeight="1">
      <c r="A9" s="140"/>
      <c r="B9" s="140"/>
      <c r="C9" s="140"/>
      <c r="D9" s="140"/>
      <c r="E9" s="173"/>
      <c r="F9" s="169"/>
    </row>
    <row r="10" spans="1:6" ht="15" customHeight="1">
      <c r="A10" s="170"/>
      <c r="B10" s="170"/>
      <c r="C10" s="170"/>
      <c r="D10" s="170" t="s">
        <v>117</v>
      </c>
      <c r="E10" s="184" t="s">
        <v>163</v>
      </c>
      <c r="F10" s="184"/>
    </row>
    <row r="11" spans="1:6" ht="15" customHeight="1">
      <c r="A11" s="170"/>
      <c r="B11" s="170"/>
      <c r="C11" s="170"/>
      <c r="D11" s="170"/>
      <c r="E11" s="184"/>
      <c r="F11" s="184"/>
    </row>
    <row r="12" spans="1:6" ht="15" customHeight="1">
      <c r="A12" s="170"/>
      <c r="B12" s="170"/>
      <c r="C12" s="170"/>
      <c r="D12" s="170" t="s">
        <v>144</v>
      </c>
      <c r="E12" s="184"/>
      <c r="F12" s="184"/>
    </row>
    <row r="13" spans="1:6" ht="15" customHeight="1">
      <c r="A13" s="170"/>
      <c r="B13" s="170"/>
      <c r="C13" s="170"/>
      <c r="D13" s="170"/>
      <c r="E13" s="184"/>
      <c r="F13" s="184"/>
    </row>
    <row r="14" spans="1:6" ht="15" customHeight="1">
      <c r="A14" s="170"/>
      <c r="B14" s="170"/>
      <c r="C14" s="170"/>
      <c r="D14" s="170" t="s">
        <v>118</v>
      </c>
      <c r="E14" s="184"/>
      <c r="F14" s="184"/>
    </row>
    <row r="15" spans="1:6" ht="15" customHeight="1">
      <c r="A15" s="170"/>
      <c r="B15" s="170"/>
      <c r="C15" s="170"/>
      <c r="D15" s="170"/>
      <c r="E15" s="173"/>
      <c r="F15" s="169"/>
    </row>
    <row r="16" spans="1:6" ht="20.25" customHeight="1">
      <c r="A16" s="185" t="s">
        <v>230</v>
      </c>
      <c r="B16" s="185"/>
      <c r="C16" s="185"/>
      <c r="D16" s="185"/>
      <c r="E16" s="185"/>
      <c r="F16" s="150"/>
    </row>
    <row r="17" spans="1:6" ht="20.25" customHeight="1">
      <c r="A17" s="186" t="s">
        <v>203</v>
      </c>
      <c r="B17" s="186"/>
      <c r="C17" s="186"/>
      <c r="D17" s="186"/>
      <c r="E17" s="186"/>
      <c r="F17" s="150"/>
    </row>
    <row r="18" spans="1:6" ht="15" customHeight="1">
      <c r="A18" s="140" t="s">
        <v>35</v>
      </c>
      <c r="B18" s="140"/>
      <c r="C18" s="140"/>
      <c r="D18" s="140"/>
      <c r="E18" s="173"/>
      <c r="F18" s="169"/>
    </row>
    <row r="19" spans="1:6" ht="15" customHeight="1">
      <c r="A19" s="187" t="s">
        <v>114</v>
      </c>
      <c r="B19" s="187"/>
      <c r="C19" s="187"/>
      <c r="D19" s="187"/>
      <c r="E19" s="187"/>
      <c r="F19" s="187"/>
    </row>
    <row r="20" spans="1:6" ht="15" customHeight="1">
      <c r="A20" s="187"/>
      <c r="B20" s="187"/>
      <c r="C20" s="187"/>
      <c r="D20" s="187"/>
      <c r="E20" s="187"/>
      <c r="F20" s="187"/>
    </row>
    <row r="21" spans="1:6" ht="15" customHeight="1">
      <c r="A21" s="140"/>
      <c r="B21" s="140"/>
      <c r="C21" s="140"/>
      <c r="D21" s="140"/>
      <c r="E21" s="173"/>
      <c r="F21" s="169"/>
    </row>
    <row r="22" spans="1:6" ht="15" customHeight="1">
      <c r="A22" s="178" t="s">
        <v>258</v>
      </c>
      <c r="B22" s="178"/>
      <c r="C22" s="178"/>
      <c r="D22" s="178"/>
      <c r="E22" s="179"/>
      <c r="F22" s="179"/>
    </row>
    <row r="23" spans="1:6" ht="15" customHeight="1">
      <c r="A23" s="179" t="s">
        <v>244</v>
      </c>
      <c r="B23" s="179"/>
      <c r="C23" s="179"/>
      <c r="D23" s="179"/>
      <c r="E23" s="179"/>
      <c r="F23" s="179"/>
    </row>
    <row r="24" spans="1:6" ht="15" customHeight="1">
      <c r="A24" s="140"/>
      <c r="B24" s="140"/>
      <c r="C24" s="140"/>
      <c r="D24" s="140"/>
      <c r="E24" s="173"/>
      <c r="F24" s="169"/>
    </row>
    <row r="25" spans="1:6" ht="15" customHeight="1">
      <c r="A25" s="179" t="s">
        <v>115</v>
      </c>
      <c r="B25" s="179"/>
      <c r="C25" s="179"/>
      <c r="D25" s="179"/>
      <c r="E25" s="179"/>
      <c r="F25" s="179"/>
    </row>
    <row r="26" spans="1:6" ht="15" customHeight="1">
      <c r="A26" s="179" t="s">
        <v>259</v>
      </c>
      <c r="B26" s="179"/>
      <c r="C26" s="179"/>
      <c r="D26" s="179"/>
      <c r="E26" s="179"/>
      <c r="F26" s="179"/>
    </row>
    <row r="27" spans="1:6" ht="15" customHeight="1">
      <c r="A27" s="168"/>
      <c r="B27" s="168"/>
      <c r="C27" s="168"/>
      <c r="D27" s="168"/>
      <c r="E27" s="168"/>
      <c r="F27" s="169"/>
    </row>
    <row r="28" spans="1:6" ht="15" customHeight="1">
      <c r="A28" s="179" t="s">
        <v>116</v>
      </c>
      <c r="B28" s="179"/>
      <c r="C28" s="179"/>
      <c r="D28" s="179"/>
      <c r="E28" s="179"/>
      <c r="F28" s="179"/>
    </row>
    <row r="29" spans="1:6" ht="15" customHeight="1">
      <c r="A29" s="179" t="s">
        <v>145</v>
      </c>
      <c r="B29" s="179"/>
      <c r="C29" s="179"/>
      <c r="D29" s="179"/>
      <c r="E29" s="179"/>
      <c r="F29" s="179"/>
    </row>
    <row r="30" spans="1:6" ht="15" customHeight="1">
      <c r="A30" s="179" t="s">
        <v>146</v>
      </c>
      <c r="B30" s="179"/>
      <c r="C30" s="179"/>
      <c r="D30" s="179"/>
      <c r="E30" s="179"/>
      <c r="F30" s="179"/>
    </row>
    <row r="31" spans="1:6" ht="15" customHeight="1">
      <c r="A31" s="179" t="s">
        <v>156</v>
      </c>
      <c r="B31" s="179"/>
      <c r="C31" s="179"/>
      <c r="D31" s="179"/>
      <c r="E31" s="179"/>
      <c r="F31" s="179"/>
    </row>
    <row r="32" spans="1:6" ht="15" customHeight="1">
      <c r="A32" s="168"/>
      <c r="B32" s="168"/>
      <c r="C32" s="168"/>
      <c r="D32" s="168"/>
      <c r="E32" s="168"/>
      <c r="F32" s="168"/>
    </row>
    <row r="33" spans="1:6" ht="15" customHeight="1">
      <c r="A33" s="178" t="s">
        <v>148</v>
      </c>
      <c r="B33" s="178"/>
      <c r="C33" s="178"/>
      <c r="D33" s="178"/>
      <c r="E33" s="178"/>
      <c r="F33" s="178"/>
    </row>
    <row r="34" spans="1:6" ht="15" customHeight="1">
      <c r="A34" s="171"/>
      <c r="B34" s="178" t="s">
        <v>147</v>
      </c>
      <c r="C34" s="178"/>
      <c r="D34" s="178"/>
      <c r="E34" s="178"/>
      <c r="F34" s="178"/>
    </row>
    <row r="35" spans="1:6" ht="15" customHeight="1">
      <c r="A35" s="178"/>
      <c r="B35" s="178"/>
      <c r="C35" s="178"/>
      <c r="D35" s="178"/>
      <c r="E35" s="178"/>
      <c r="F35" s="178"/>
    </row>
    <row r="36" spans="1:6" ht="15" customHeight="1">
      <c r="A36" s="179" t="s">
        <v>119</v>
      </c>
      <c r="B36" s="179"/>
      <c r="C36" s="179"/>
      <c r="D36" s="179"/>
      <c r="E36" s="179"/>
      <c r="F36" s="179"/>
    </row>
    <row r="37" spans="1:6" ht="15" customHeight="1">
      <c r="A37" s="173"/>
      <c r="B37" s="151" t="s">
        <v>124</v>
      </c>
      <c r="C37" s="189"/>
      <c r="D37" s="190"/>
      <c r="E37" s="191"/>
      <c r="F37" s="169"/>
    </row>
    <row r="38" spans="1:6" ht="15" customHeight="1">
      <c r="A38" s="173"/>
      <c r="B38" s="151" t="s">
        <v>125</v>
      </c>
      <c r="C38" s="189"/>
      <c r="D38" s="190"/>
      <c r="E38" s="191"/>
      <c r="F38" s="169"/>
    </row>
    <row r="39" spans="1:6" ht="15" customHeight="1">
      <c r="A39" s="173"/>
      <c r="B39" s="188" t="s">
        <v>123</v>
      </c>
      <c r="C39" s="151" t="s">
        <v>120</v>
      </c>
      <c r="D39" s="189"/>
      <c r="E39" s="191"/>
      <c r="F39" s="169"/>
    </row>
    <row r="40" spans="1:6" ht="15" customHeight="1">
      <c r="A40" s="173"/>
      <c r="B40" s="188"/>
      <c r="C40" s="151" t="s">
        <v>121</v>
      </c>
      <c r="D40" s="189"/>
      <c r="E40" s="191"/>
      <c r="F40" s="169"/>
    </row>
    <row r="41" spans="1:6" ht="15" customHeight="1">
      <c r="A41" s="173"/>
      <c r="B41" s="188"/>
      <c r="C41" s="151" t="s">
        <v>122</v>
      </c>
      <c r="D41" s="189"/>
      <c r="E41" s="191"/>
      <c r="F41" s="169"/>
    </row>
    <row r="42" spans="1:6" ht="15" customHeight="1">
      <c r="A42" s="173"/>
      <c r="B42" s="173"/>
      <c r="C42" s="173"/>
      <c r="D42" s="173"/>
      <c r="E42" s="173"/>
      <c r="F42" s="169"/>
    </row>
    <row r="43" spans="1:6" ht="15" customHeight="1">
      <c r="A43" s="173"/>
      <c r="B43" s="173"/>
      <c r="C43" s="173"/>
      <c r="D43" s="173"/>
      <c r="E43" s="173"/>
      <c r="F43" s="169"/>
    </row>
  </sheetData>
  <mergeCells count="31">
    <mergeCell ref="A31:F31"/>
    <mergeCell ref="A33:F33"/>
    <mergeCell ref="A35:F35"/>
    <mergeCell ref="B39:B41"/>
    <mergeCell ref="C38:E38"/>
    <mergeCell ref="C37:E37"/>
    <mergeCell ref="D41:E41"/>
    <mergeCell ref="D40:E40"/>
    <mergeCell ref="D39:E39"/>
    <mergeCell ref="A36:F36"/>
    <mergeCell ref="B34:F34"/>
    <mergeCell ref="A30:F30"/>
    <mergeCell ref="A26:F26"/>
    <mergeCell ref="A23:F23"/>
    <mergeCell ref="A25:F25"/>
    <mergeCell ref="A28:F28"/>
    <mergeCell ref="A29:F29"/>
    <mergeCell ref="A22:F22"/>
    <mergeCell ref="A1:F1"/>
    <mergeCell ref="A2:F2"/>
    <mergeCell ref="A3:F3"/>
    <mergeCell ref="A4:F4"/>
    <mergeCell ref="A7:F7"/>
    <mergeCell ref="E10:F10"/>
    <mergeCell ref="E11:F11"/>
    <mergeCell ref="A16:E16"/>
    <mergeCell ref="A17:E17"/>
    <mergeCell ref="A19:F20"/>
    <mergeCell ref="E12:F12"/>
    <mergeCell ref="E13:F13"/>
    <mergeCell ref="E14:F14"/>
  </mergeCells>
  <phoneticPr fontId="1"/>
  <printOptions horizontalCentered="1"/>
  <pageMargins left="1.1811023622047245" right="1.1811023622047245" top="1.1811023622047245" bottom="1.1811023622047245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7030A0"/>
  </sheetPr>
  <dimension ref="A1:B31"/>
  <sheetViews>
    <sheetView view="pageBreakPreview" zoomScaleNormal="100" zoomScaleSheetLayoutView="100" workbookViewId="0">
      <selection sqref="A1:B2"/>
    </sheetView>
  </sheetViews>
  <sheetFormatPr defaultRowHeight="14.25"/>
  <cols>
    <col min="1" max="1" width="2.5" style="97" bestFit="1" customWidth="1"/>
    <col min="2" max="2" width="80.625" style="96" customWidth="1"/>
    <col min="3" max="16384" width="9" style="96"/>
  </cols>
  <sheetData>
    <row r="1" spans="1:2" ht="14.25" customHeight="1">
      <c r="A1" s="192" t="s">
        <v>254</v>
      </c>
      <c r="B1" s="193"/>
    </row>
    <row r="2" spans="1:2" ht="14.25" customHeight="1">
      <c r="A2" s="193"/>
      <c r="B2" s="193"/>
    </row>
    <row r="3" spans="1:2">
      <c r="A3" s="169"/>
      <c r="B3" s="169"/>
    </row>
    <row r="4" spans="1:2">
      <c r="A4" s="168">
        <v>1</v>
      </c>
      <c r="B4" s="177" t="s">
        <v>255</v>
      </c>
    </row>
    <row r="5" spans="1:2">
      <c r="A5" s="168"/>
      <c r="B5" s="173"/>
    </row>
    <row r="6" spans="1:2" ht="33.75" customHeight="1">
      <c r="A6" s="168"/>
      <c r="B6" s="152"/>
    </row>
    <row r="7" spans="1:2">
      <c r="A7" s="168"/>
      <c r="B7" s="171"/>
    </row>
    <row r="8" spans="1:2">
      <c r="A8" s="168">
        <v>2</v>
      </c>
      <c r="B8" s="173" t="s">
        <v>153</v>
      </c>
    </row>
    <row r="9" spans="1:2">
      <c r="A9" s="168"/>
      <c r="B9" s="173"/>
    </row>
    <row r="10" spans="1:2" ht="33.75" customHeight="1">
      <c r="A10" s="168"/>
      <c r="B10" s="152" t="s">
        <v>155</v>
      </c>
    </row>
    <row r="11" spans="1:2" ht="11.25" customHeight="1">
      <c r="A11" s="168"/>
      <c r="B11" s="171"/>
    </row>
    <row r="12" spans="1:2">
      <c r="A12" s="168">
        <v>3</v>
      </c>
      <c r="B12" s="177" t="s">
        <v>256</v>
      </c>
    </row>
    <row r="13" spans="1:2">
      <c r="A13" s="168"/>
      <c r="B13" s="177" t="s">
        <v>257</v>
      </c>
    </row>
    <row r="14" spans="1:2">
      <c r="A14" s="168"/>
      <c r="B14" s="173"/>
    </row>
    <row r="15" spans="1:2" ht="75" customHeight="1">
      <c r="A15" s="168"/>
      <c r="B15" s="152"/>
    </row>
    <row r="16" spans="1:2">
      <c r="A16" s="168"/>
      <c r="B16" s="173"/>
    </row>
    <row r="17" spans="1:2" ht="14.25" customHeight="1">
      <c r="A17" s="168">
        <v>4</v>
      </c>
      <c r="B17" s="173" t="s">
        <v>260</v>
      </c>
    </row>
    <row r="18" spans="1:2">
      <c r="A18" s="168"/>
      <c r="B18" s="173" t="s">
        <v>154</v>
      </c>
    </row>
    <row r="19" spans="1:2">
      <c r="A19" s="168"/>
      <c r="B19" s="173" t="s">
        <v>261</v>
      </c>
    </row>
    <row r="20" spans="1:2">
      <c r="A20" s="168"/>
      <c r="B20" s="173"/>
    </row>
    <row r="21" spans="1:2" ht="75" customHeight="1">
      <c r="A21" s="168"/>
      <c r="B21" s="152"/>
    </row>
    <row r="22" spans="1:2">
      <c r="A22" s="168"/>
      <c r="B22" s="171"/>
    </row>
    <row r="23" spans="1:2" ht="14.25" customHeight="1">
      <c r="A23" s="168">
        <v>5</v>
      </c>
      <c r="B23" s="173" t="s">
        <v>262</v>
      </c>
    </row>
    <row r="24" spans="1:2">
      <c r="A24" s="168"/>
      <c r="B24" s="173" t="s">
        <v>154</v>
      </c>
    </row>
    <row r="25" spans="1:2">
      <c r="A25" s="168"/>
      <c r="B25" s="173"/>
    </row>
    <row r="26" spans="1:2" ht="75" customHeight="1">
      <c r="A26" s="168"/>
      <c r="B26" s="153"/>
    </row>
    <row r="27" spans="1:2">
      <c r="A27" s="168"/>
      <c r="B27" s="149"/>
    </row>
    <row r="28" spans="1:2">
      <c r="A28" s="168">
        <v>6</v>
      </c>
      <c r="B28" s="173" t="s">
        <v>252</v>
      </c>
    </row>
    <row r="29" spans="1:2" ht="14.25" customHeight="1">
      <c r="A29" s="168"/>
      <c r="B29" s="177" t="s">
        <v>263</v>
      </c>
    </row>
    <row r="30" spans="1:2">
      <c r="A30" s="168"/>
      <c r="B30" s="173"/>
    </row>
    <row r="31" spans="1:2" ht="75" customHeight="1">
      <c r="A31" s="168"/>
      <c r="B31" s="152"/>
    </row>
  </sheetData>
  <mergeCells count="1">
    <mergeCell ref="A1:B2"/>
  </mergeCells>
  <phoneticPr fontId="1"/>
  <printOptions horizontalCentered="1" verticalCentered="1"/>
  <pageMargins left="0.78740157480314965" right="0.78740157480314965" top="0.98425196850393704" bottom="0.78740157480314965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2060"/>
  </sheetPr>
  <dimension ref="A1:C43"/>
  <sheetViews>
    <sheetView showZeros="0" view="pageBreakPreview" zoomScaleNormal="100" zoomScaleSheetLayoutView="100" workbookViewId="0">
      <selection sqref="A1:C1"/>
    </sheetView>
  </sheetViews>
  <sheetFormatPr defaultColWidth="9" defaultRowHeight="15.95" customHeight="1"/>
  <cols>
    <col min="1" max="1" width="44.625" style="20" customWidth="1"/>
    <col min="2" max="2" width="28.625" style="20" customWidth="1"/>
    <col min="3" max="3" width="3.5" style="21" bestFit="1" customWidth="1"/>
    <col min="4" max="16384" width="9" style="20"/>
  </cols>
  <sheetData>
    <row r="1" spans="1:3" ht="15.95" customHeight="1">
      <c r="A1" s="180" t="s">
        <v>27</v>
      </c>
      <c r="B1" s="180"/>
      <c r="C1" s="180"/>
    </row>
    <row r="2" spans="1:3" ht="15.95" customHeight="1">
      <c r="A2" s="181"/>
      <c r="B2" s="181"/>
      <c r="C2" s="181"/>
    </row>
    <row r="3" spans="1:3" ht="15.95" customHeight="1">
      <c r="A3" s="182" t="s">
        <v>28</v>
      </c>
      <c r="B3" s="182"/>
      <c r="C3" s="182"/>
    </row>
    <row r="4" spans="1:3" ht="15.95" customHeight="1">
      <c r="A4" s="183" t="s">
        <v>186</v>
      </c>
      <c r="B4" s="183"/>
      <c r="C4" s="183"/>
    </row>
    <row r="5" spans="1:3" ht="15.95" customHeight="1">
      <c r="A5" s="140"/>
      <c r="B5" s="173"/>
      <c r="C5" s="169"/>
    </row>
    <row r="6" spans="1:3" ht="15.95" customHeight="1">
      <c r="A6" s="140"/>
      <c r="B6" s="173"/>
      <c r="C6" s="169"/>
    </row>
    <row r="7" spans="1:3" ht="15.95" customHeight="1">
      <c r="A7" s="179" t="s">
        <v>159</v>
      </c>
      <c r="B7" s="179"/>
      <c r="C7" s="179"/>
    </row>
    <row r="8" spans="1:3" ht="15.95" customHeight="1">
      <c r="A8" s="140"/>
      <c r="B8" s="173"/>
      <c r="C8" s="169"/>
    </row>
    <row r="9" spans="1:3" ht="15.95" customHeight="1">
      <c r="A9" s="140"/>
      <c r="B9" s="173"/>
      <c r="C9" s="169"/>
    </row>
    <row r="10" spans="1:3" ht="15.95" customHeight="1">
      <c r="A10" s="170" t="s">
        <v>29</v>
      </c>
      <c r="B10" s="184" t="s">
        <v>164</v>
      </c>
      <c r="C10" s="184"/>
    </row>
    <row r="11" spans="1:3" ht="15.95" customHeight="1">
      <c r="A11" s="170"/>
      <c r="B11" s="184"/>
      <c r="C11" s="184"/>
    </row>
    <row r="12" spans="1:3" ht="15.95" customHeight="1">
      <c r="A12" s="170" t="s">
        <v>144</v>
      </c>
      <c r="B12" s="184"/>
      <c r="C12" s="184"/>
    </row>
    <row r="13" spans="1:3" ht="15.95" customHeight="1">
      <c r="A13" s="170"/>
      <c r="B13" s="184"/>
      <c r="C13" s="184"/>
    </row>
    <row r="14" spans="1:3" ht="15.95" customHeight="1">
      <c r="A14" s="170" t="s">
        <v>36</v>
      </c>
      <c r="B14" s="184"/>
      <c r="C14" s="184"/>
    </row>
    <row r="15" spans="1:3" ht="15.95" customHeight="1">
      <c r="A15" s="170"/>
      <c r="B15" s="173"/>
      <c r="C15" s="169"/>
    </row>
    <row r="16" spans="1:3" ht="15.95" customHeight="1">
      <c r="A16" s="186" t="s">
        <v>231</v>
      </c>
      <c r="B16" s="186"/>
      <c r="C16" s="150"/>
    </row>
    <row r="17" spans="1:3" ht="15.95" customHeight="1">
      <c r="A17" s="186" t="s">
        <v>204</v>
      </c>
      <c r="B17" s="186"/>
      <c r="C17" s="150"/>
    </row>
    <row r="18" spans="1:3" ht="15.95" customHeight="1">
      <c r="A18" s="140" t="s">
        <v>35</v>
      </c>
      <c r="B18" s="173"/>
      <c r="C18" s="169"/>
    </row>
    <row r="19" spans="1:3" ht="15.95" customHeight="1">
      <c r="A19" s="140"/>
      <c r="B19" s="173"/>
      <c r="C19" s="169"/>
    </row>
    <row r="20" spans="1:3" ht="15.95" customHeight="1">
      <c r="A20" s="187" t="s">
        <v>30</v>
      </c>
      <c r="B20" s="187"/>
      <c r="C20" s="187"/>
    </row>
    <row r="21" spans="1:3" ht="15.95" customHeight="1">
      <c r="A21" s="187"/>
      <c r="B21" s="187"/>
      <c r="C21" s="187"/>
    </row>
    <row r="22" spans="1:3" ht="15.95" customHeight="1">
      <c r="A22" s="169"/>
      <c r="B22" s="173"/>
      <c r="C22" s="169"/>
    </row>
    <row r="23" spans="1:3" ht="15.95" customHeight="1">
      <c r="A23" s="140"/>
      <c r="B23" s="173"/>
      <c r="C23" s="169"/>
    </row>
    <row r="24" spans="1:3" ht="15.95" customHeight="1">
      <c r="A24" s="179" t="s">
        <v>232</v>
      </c>
      <c r="B24" s="179"/>
      <c r="C24" s="179"/>
    </row>
    <row r="25" spans="1:3" ht="15.95" customHeight="1">
      <c r="A25" s="179" t="s">
        <v>34</v>
      </c>
      <c r="B25" s="179"/>
      <c r="C25" s="179"/>
    </row>
    <row r="26" spans="1:3" ht="15.95" customHeight="1">
      <c r="A26" s="140"/>
      <c r="B26" s="173"/>
      <c r="C26" s="169"/>
    </row>
    <row r="27" spans="1:3" ht="15.95" customHeight="1">
      <c r="A27" s="179" t="s">
        <v>31</v>
      </c>
      <c r="B27" s="179"/>
      <c r="C27" s="179"/>
    </row>
    <row r="28" spans="1:3" ht="15.95" customHeight="1">
      <c r="A28" s="140"/>
      <c r="B28" s="173"/>
      <c r="C28" s="169"/>
    </row>
    <row r="29" spans="1:3" ht="15.95" customHeight="1">
      <c r="A29" s="179" t="s">
        <v>264</v>
      </c>
      <c r="B29" s="179"/>
      <c r="C29" s="179"/>
    </row>
    <row r="30" spans="1:3" ht="15.95" customHeight="1">
      <c r="A30" s="140"/>
      <c r="B30" s="173"/>
      <c r="C30" s="169"/>
    </row>
    <row r="31" spans="1:3" ht="15.95" customHeight="1">
      <c r="A31" s="140"/>
      <c r="B31" s="173"/>
      <c r="C31" s="169"/>
    </row>
    <row r="32" spans="1:3" ht="15.95" customHeight="1">
      <c r="A32" s="179" t="s">
        <v>32</v>
      </c>
      <c r="B32" s="179"/>
      <c r="C32" s="179"/>
    </row>
    <row r="33" spans="1:3" ht="15.95" customHeight="1">
      <c r="A33" s="140"/>
      <c r="B33" s="173"/>
      <c r="C33" s="169"/>
    </row>
    <row r="34" spans="1:3" ht="15.95" customHeight="1">
      <c r="A34" s="195" t="s">
        <v>143</v>
      </c>
      <c r="B34" s="195"/>
      <c r="C34" s="195"/>
    </row>
    <row r="35" spans="1:3" ht="15.95" customHeight="1">
      <c r="A35" s="140"/>
      <c r="B35" s="173"/>
      <c r="C35" s="169"/>
    </row>
    <row r="36" spans="1:3" ht="15.95" customHeight="1">
      <c r="A36" s="140"/>
      <c r="B36" s="173"/>
      <c r="C36" s="169"/>
    </row>
    <row r="37" spans="1:3" ht="15.95" customHeight="1">
      <c r="A37" s="140" t="s">
        <v>33</v>
      </c>
      <c r="B37" s="173"/>
      <c r="C37" s="169"/>
    </row>
    <row r="38" spans="1:3" ht="15.95" customHeight="1">
      <c r="A38" s="194" t="s">
        <v>37</v>
      </c>
      <c r="B38" s="194"/>
      <c r="C38" s="194"/>
    </row>
    <row r="39" spans="1:3" ht="15.95" customHeight="1">
      <c r="A39" s="194" t="s">
        <v>38</v>
      </c>
      <c r="B39" s="194"/>
      <c r="C39" s="194"/>
    </row>
    <row r="40" spans="1:3" ht="15.95" customHeight="1">
      <c r="A40" s="194" t="s">
        <v>40</v>
      </c>
      <c r="B40" s="194"/>
      <c r="C40" s="194"/>
    </row>
    <row r="41" spans="1:3" ht="15.95" customHeight="1">
      <c r="A41" s="140"/>
      <c r="B41" s="173"/>
      <c r="C41" s="169"/>
    </row>
    <row r="42" spans="1:3" ht="15.95" customHeight="1">
      <c r="A42" s="179" t="s">
        <v>233</v>
      </c>
      <c r="B42" s="179"/>
      <c r="C42" s="179"/>
    </row>
    <row r="43" spans="1:3" ht="15.95" customHeight="1">
      <c r="A43" s="179" t="s">
        <v>193</v>
      </c>
      <c r="B43" s="179"/>
      <c r="C43" s="179"/>
    </row>
  </sheetData>
  <mergeCells count="24">
    <mergeCell ref="A40:C40"/>
    <mergeCell ref="A39:C39"/>
    <mergeCell ref="A38:C38"/>
    <mergeCell ref="B14:C14"/>
    <mergeCell ref="A34:C34"/>
    <mergeCell ref="A32:C32"/>
    <mergeCell ref="A29:C29"/>
    <mergeCell ref="A27:C27"/>
    <mergeCell ref="A42:C42"/>
    <mergeCell ref="A43:C43"/>
    <mergeCell ref="A1:C1"/>
    <mergeCell ref="A7:C7"/>
    <mergeCell ref="A25:C25"/>
    <mergeCell ref="A24:C24"/>
    <mergeCell ref="A20:C21"/>
    <mergeCell ref="B10:C10"/>
    <mergeCell ref="A4:C4"/>
    <mergeCell ref="A3:C3"/>
    <mergeCell ref="A2:C2"/>
    <mergeCell ref="B11:C11"/>
    <mergeCell ref="A17:B17"/>
    <mergeCell ref="A16:B16"/>
    <mergeCell ref="B12:C12"/>
    <mergeCell ref="B13:C13"/>
  </mergeCells>
  <phoneticPr fontId="1"/>
  <printOptions horizontalCentered="1"/>
  <pageMargins left="1.1811023622047245" right="1.1811023622047245" top="1.1811023622047245" bottom="1.1811023622047245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4EAAA-C8FF-4C59-826E-67B1BE5F10A5}">
  <sheetPr>
    <tabColor rgb="FF002060"/>
  </sheetPr>
  <dimension ref="A1:A52"/>
  <sheetViews>
    <sheetView view="pageBreakPreview" topLeftCell="A10" zoomScaleNormal="100" zoomScaleSheetLayoutView="100" workbookViewId="0"/>
  </sheetViews>
  <sheetFormatPr defaultRowHeight="13.5"/>
  <cols>
    <col min="1" max="1" width="89.75" customWidth="1"/>
  </cols>
  <sheetData>
    <row r="1" spans="1:1">
      <c r="A1" s="154" t="s">
        <v>41</v>
      </c>
    </row>
    <row r="2" spans="1:1" ht="14.25">
      <c r="A2" s="140"/>
    </row>
    <row r="3" spans="1:1" ht="14.25">
      <c r="A3" s="140"/>
    </row>
    <row r="4" spans="1:1" ht="14.25">
      <c r="A4" s="169" t="s">
        <v>205</v>
      </c>
    </row>
    <row r="5" spans="1:1" ht="14.25">
      <c r="A5" s="140"/>
    </row>
    <row r="6" spans="1:1" ht="14.25">
      <c r="A6" s="140"/>
    </row>
    <row r="7" spans="1:1" ht="14.25" customHeight="1">
      <c r="A7" s="140" t="s">
        <v>211</v>
      </c>
    </row>
    <row r="8" spans="1:1" ht="14.25" customHeight="1">
      <c r="A8" s="140" t="s">
        <v>212</v>
      </c>
    </row>
    <row r="9" spans="1:1" ht="42.75" customHeight="1">
      <c r="A9" s="140"/>
    </row>
    <row r="10" spans="1:1" ht="14.25" customHeight="1">
      <c r="A10" s="140" t="s">
        <v>185</v>
      </c>
    </row>
    <row r="11" spans="1:1" ht="14.25" customHeight="1">
      <c r="A11" s="149" t="s">
        <v>265</v>
      </c>
    </row>
    <row r="12" spans="1:1" ht="21" customHeight="1">
      <c r="A12" s="196"/>
    </row>
    <row r="13" spans="1:1" ht="21" customHeight="1">
      <c r="A13" s="196"/>
    </row>
    <row r="14" spans="1:1" ht="14.25" customHeight="1">
      <c r="A14" s="149" t="s">
        <v>266</v>
      </c>
    </row>
    <row r="15" spans="1:1" ht="21" customHeight="1">
      <c r="A15" s="196"/>
    </row>
    <row r="16" spans="1:1" ht="21" customHeight="1">
      <c r="A16" s="196"/>
    </row>
    <row r="17" spans="1:1" ht="14.25" customHeight="1">
      <c r="A17" s="149" t="s">
        <v>267</v>
      </c>
    </row>
    <row r="18" spans="1:1" ht="21" customHeight="1">
      <c r="A18" s="196"/>
    </row>
    <row r="19" spans="1:1" ht="21" customHeight="1">
      <c r="A19" s="196"/>
    </row>
    <row r="20" spans="1:1" ht="14.25" customHeight="1">
      <c r="A20" s="149" t="s">
        <v>238</v>
      </c>
    </row>
    <row r="21" spans="1:1">
      <c r="A21" s="196"/>
    </row>
    <row r="22" spans="1:1">
      <c r="A22" s="196"/>
    </row>
    <row r="23" spans="1:1">
      <c r="A23" s="196"/>
    </row>
    <row r="24" spans="1:1">
      <c r="A24" s="196"/>
    </row>
    <row r="25" spans="1:1">
      <c r="A25" s="197"/>
    </row>
    <row r="26" spans="1:1">
      <c r="A26" s="197"/>
    </row>
    <row r="27" spans="1:1">
      <c r="A27" s="197"/>
    </row>
    <row r="28" spans="1:1">
      <c r="A28" s="197"/>
    </row>
    <row r="29" spans="1:1" ht="14.25">
      <c r="A29" s="140" t="s">
        <v>43</v>
      </c>
    </row>
    <row r="30" spans="1:1" ht="14.25">
      <c r="A30" s="155" t="s">
        <v>268</v>
      </c>
    </row>
    <row r="31" spans="1:1">
      <c r="A31" s="197"/>
    </row>
    <row r="32" spans="1:1">
      <c r="A32" s="197"/>
    </row>
    <row r="33" spans="1:1">
      <c r="A33" s="197"/>
    </row>
    <row r="34" spans="1:1">
      <c r="A34" s="197"/>
    </row>
    <row r="35" spans="1:1">
      <c r="A35" s="197"/>
    </row>
    <row r="36" spans="1:1">
      <c r="A36" s="197"/>
    </row>
    <row r="37" spans="1:1">
      <c r="A37" s="197"/>
    </row>
    <row r="38" spans="1:1">
      <c r="A38" s="197"/>
    </row>
    <row r="39" spans="1:1" ht="14.25">
      <c r="A39" s="149" t="s">
        <v>251</v>
      </c>
    </row>
    <row r="40" spans="1:1">
      <c r="A40" s="197"/>
    </row>
    <row r="41" spans="1:1">
      <c r="A41" s="197"/>
    </row>
    <row r="42" spans="1:1">
      <c r="A42" s="197"/>
    </row>
    <row r="43" spans="1:1">
      <c r="A43" s="197"/>
    </row>
    <row r="44" spans="1:1">
      <c r="A44" s="197"/>
    </row>
    <row r="45" spans="1:1">
      <c r="A45" s="197"/>
    </row>
    <row r="46" spans="1:1">
      <c r="A46" s="197"/>
    </row>
    <row r="47" spans="1:1">
      <c r="A47" s="197"/>
    </row>
    <row r="48" spans="1:1" ht="14.25">
      <c r="A48" s="140" t="s">
        <v>174</v>
      </c>
    </row>
    <row r="49" spans="1:1" ht="14.25">
      <c r="A49" s="140"/>
    </row>
    <row r="50" spans="1:1" ht="14.25">
      <c r="A50" s="156" t="s">
        <v>191</v>
      </c>
    </row>
    <row r="51" spans="1:1">
      <c r="A51" s="157"/>
    </row>
    <row r="52" spans="1:1">
      <c r="A52" s="157"/>
    </row>
  </sheetData>
  <mergeCells count="6">
    <mergeCell ref="A12:A13"/>
    <mergeCell ref="A15:A16"/>
    <mergeCell ref="A18:A19"/>
    <mergeCell ref="A31:A38"/>
    <mergeCell ref="A40:A47"/>
    <mergeCell ref="A21:A28"/>
  </mergeCells>
  <phoneticPr fontId="1"/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J66"/>
  <sheetViews>
    <sheetView view="pageBreakPreview" zoomScaleNormal="100" zoomScaleSheetLayoutView="100" workbookViewId="0">
      <selection activeCell="F17" sqref="F17"/>
    </sheetView>
  </sheetViews>
  <sheetFormatPr defaultRowHeight="13.5"/>
  <cols>
    <col min="1" max="2" width="3.125" style="78" customWidth="1"/>
    <col min="3" max="3" width="3.125" style="79" customWidth="1"/>
    <col min="4" max="4" width="3.125" style="78" customWidth="1"/>
    <col min="5" max="5" width="4.25" style="80" bestFit="1" customWidth="1"/>
    <col min="6" max="7" width="25.625" style="78" customWidth="1"/>
    <col min="8" max="10" width="5.625" style="78" customWidth="1"/>
    <col min="11" max="245" width="9" style="78"/>
    <col min="246" max="247" width="4" style="78" customWidth="1"/>
    <col min="248" max="248" width="5" style="78" customWidth="1"/>
    <col min="249" max="249" width="29.5" style="78" customWidth="1"/>
    <col min="250" max="250" width="20.875" style="78" customWidth="1"/>
    <col min="251" max="254" width="3.25" style="78" customWidth="1"/>
    <col min="255" max="255" width="3.75" style="78" customWidth="1"/>
    <col min="256" max="258" width="3.875" style="78" customWidth="1"/>
    <col min="259" max="501" width="9" style="78"/>
    <col min="502" max="503" width="4" style="78" customWidth="1"/>
    <col min="504" max="504" width="5" style="78" customWidth="1"/>
    <col min="505" max="505" width="29.5" style="78" customWidth="1"/>
    <col min="506" max="506" width="20.875" style="78" customWidth="1"/>
    <col min="507" max="510" width="3.25" style="78" customWidth="1"/>
    <col min="511" max="511" width="3.75" style="78" customWidth="1"/>
    <col min="512" max="514" width="3.875" style="78" customWidth="1"/>
    <col min="515" max="757" width="9" style="78"/>
    <col min="758" max="759" width="4" style="78" customWidth="1"/>
    <col min="760" max="760" width="5" style="78" customWidth="1"/>
    <col min="761" max="761" width="29.5" style="78" customWidth="1"/>
    <col min="762" max="762" width="20.875" style="78" customWidth="1"/>
    <col min="763" max="766" width="3.25" style="78" customWidth="1"/>
    <col min="767" max="767" width="3.75" style="78" customWidth="1"/>
    <col min="768" max="770" width="3.875" style="78" customWidth="1"/>
    <col min="771" max="1013" width="9" style="78"/>
    <col min="1014" max="1015" width="4" style="78" customWidth="1"/>
    <col min="1016" max="1016" width="5" style="78" customWidth="1"/>
    <col min="1017" max="1017" width="29.5" style="78" customWidth="1"/>
    <col min="1018" max="1018" width="20.875" style="78" customWidth="1"/>
    <col min="1019" max="1022" width="3.25" style="78" customWidth="1"/>
    <col min="1023" max="1023" width="3.75" style="78" customWidth="1"/>
    <col min="1024" max="1026" width="3.875" style="78" customWidth="1"/>
    <col min="1027" max="1269" width="9" style="78"/>
    <col min="1270" max="1271" width="4" style="78" customWidth="1"/>
    <col min="1272" max="1272" width="5" style="78" customWidth="1"/>
    <col min="1273" max="1273" width="29.5" style="78" customWidth="1"/>
    <col min="1274" max="1274" width="20.875" style="78" customWidth="1"/>
    <col min="1275" max="1278" width="3.25" style="78" customWidth="1"/>
    <col min="1279" max="1279" width="3.75" style="78" customWidth="1"/>
    <col min="1280" max="1282" width="3.875" style="78" customWidth="1"/>
    <col min="1283" max="1525" width="9" style="78"/>
    <col min="1526" max="1527" width="4" style="78" customWidth="1"/>
    <col min="1528" max="1528" width="5" style="78" customWidth="1"/>
    <col min="1529" max="1529" width="29.5" style="78" customWidth="1"/>
    <col min="1530" max="1530" width="20.875" style="78" customWidth="1"/>
    <col min="1531" max="1534" width="3.25" style="78" customWidth="1"/>
    <col min="1535" max="1535" width="3.75" style="78" customWidth="1"/>
    <col min="1536" max="1538" width="3.875" style="78" customWidth="1"/>
    <col min="1539" max="1781" width="9" style="78"/>
    <col min="1782" max="1783" width="4" style="78" customWidth="1"/>
    <col min="1784" max="1784" width="5" style="78" customWidth="1"/>
    <col min="1785" max="1785" width="29.5" style="78" customWidth="1"/>
    <col min="1786" max="1786" width="20.875" style="78" customWidth="1"/>
    <col min="1787" max="1790" width="3.25" style="78" customWidth="1"/>
    <col min="1791" max="1791" width="3.75" style="78" customWidth="1"/>
    <col min="1792" max="1794" width="3.875" style="78" customWidth="1"/>
    <col min="1795" max="2037" width="9" style="78"/>
    <col min="2038" max="2039" width="4" style="78" customWidth="1"/>
    <col min="2040" max="2040" width="5" style="78" customWidth="1"/>
    <col min="2041" max="2041" width="29.5" style="78" customWidth="1"/>
    <col min="2042" max="2042" width="20.875" style="78" customWidth="1"/>
    <col min="2043" max="2046" width="3.25" style="78" customWidth="1"/>
    <col min="2047" max="2047" width="3.75" style="78" customWidth="1"/>
    <col min="2048" max="2050" width="3.875" style="78" customWidth="1"/>
    <col min="2051" max="2293" width="9" style="78"/>
    <col min="2294" max="2295" width="4" style="78" customWidth="1"/>
    <col min="2296" max="2296" width="5" style="78" customWidth="1"/>
    <col min="2297" max="2297" width="29.5" style="78" customWidth="1"/>
    <col min="2298" max="2298" width="20.875" style="78" customWidth="1"/>
    <col min="2299" max="2302" width="3.25" style="78" customWidth="1"/>
    <col min="2303" max="2303" width="3.75" style="78" customWidth="1"/>
    <col min="2304" max="2306" width="3.875" style="78" customWidth="1"/>
    <col min="2307" max="2549" width="9" style="78"/>
    <col min="2550" max="2551" width="4" style="78" customWidth="1"/>
    <col min="2552" max="2552" width="5" style="78" customWidth="1"/>
    <col min="2553" max="2553" width="29.5" style="78" customWidth="1"/>
    <col min="2554" max="2554" width="20.875" style="78" customWidth="1"/>
    <col min="2555" max="2558" width="3.25" style="78" customWidth="1"/>
    <col min="2559" max="2559" width="3.75" style="78" customWidth="1"/>
    <col min="2560" max="2562" width="3.875" style="78" customWidth="1"/>
    <col min="2563" max="2805" width="9" style="78"/>
    <col min="2806" max="2807" width="4" style="78" customWidth="1"/>
    <col min="2808" max="2808" width="5" style="78" customWidth="1"/>
    <col min="2809" max="2809" width="29.5" style="78" customWidth="1"/>
    <col min="2810" max="2810" width="20.875" style="78" customWidth="1"/>
    <col min="2811" max="2814" width="3.25" style="78" customWidth="1"/>
    <col min="2815" max="2815" width="3.75" style="78" customWidth="1"/>
    <col min="2816" max="2818" width="3.875" style="78" customWidth="1"/>
    <col min="2819" max="3061" width="9" style="78"/>
    <col min="3062" max="3063" width="4" style="78" customWidth="1"/>
    <col min="3064" max="3064" width="5" style="78" customWidth="1"/>
    <col min="3065" max="3065" width="29.5" style="78" customWidth="1"/>
    <col min="3066" max="3066" width="20.875" style="78" customWidth="1"/>
    <col min="3067" max="3070" width="3.25" style="78" customWidth="1"/>
    <col min="3071" max="3071" width="3.75" style="78" customWidth="1"/>
    <col min="3072" max="3074" width="3.875" style="78" customWidth="1"/>
    <col min="3075" max="3317" width="9" style="78"/>
    <col min="3318" max="3319" width="4" style="78" customWidth="1"/>
    <col min="3320" max="3320" width="5" style="78" customWidth="1"/>
    <col min="3321" max="3321" width="29.5" style="78" customWidth="1"/>
    <col min="3322" max="3322" width="20.875" style="78" customWidth="1"/>
    <col min="3323" max="3326" width="3.25" style="78" customWidth="1"/>
    <col min="3327" max="3327" width="3.75" style="78" customWidth="1"/>
    <col min="3328" max="3330" width="3.875" style="78" customWidth="1"/>
    <col min="3331" max="3573" width="9" style="78"/>
    <col min="3574" max="3575" width="4" style="78" customWidth="1"/>
    <col min="3576" max="3576" width="5" style="78" customWidth="1"/>
    <col min="3577" max="3577" width="29.5" style="78" customWidth="1"/>
    <col min="3578" max="3578" width="20.875" style="78" customWidth="1"/>
    <col min="3579" max="3582" width="3.25" style="78" customWidth="1"/>
    <col min="3583" max="3583" width="3.75" style="78" customWidth="1"/>
    <col min="3584" max="3586" width="3.875" style="78" customWidth="1"/>
    <col min="3587" max="3829" width="9" style="78"/>
    <col min="3830" max="3831" width="4" style="78" customWidth="1"/>
    <col min="3832" max="3832" width="5" style="78" customWidth="1"/>
    <col min="3833" max="3833" width="29.5" style="78" customWidth="1"/>
    <col min="3834" max="3834" width="20.875" style="78" customWidth="1"/>
    <col min="3835" max="3838" width="3.25" style="78" customWidth="1"/>
    <col min="3839" max="3839" width="3.75" style="78" customWidth="1"/>
    <col min="3840" max="3842" width="3.875" style="78" customWidth="1"/>
    <col min="3843" max="4085" width="9" style="78"/>
    <col min="4086" max="4087" width="4" style="78" customWidth="1"/>
    <col min="4088" max="4088" width="5" style="78" customWidth="1"/>
    <col min="4089" max="4089" width="29.5" style="78" customWidth="1"/>
    <col min="4090" max="4090" width="20.875" style="78" customWidth="1"/>
    <col min="4091" max="4094" width="3.25" style="78" customWidth="1"/>
    <col min="4095" max="4095" width="3.75" style="78" customWidth="1"/>
    <col min="4096" max="4098" width="3.875" style="78" customWidth="1"/>
    <col min="4099" max="4341" width="9" style="78"/>
    <col min="4342" max="4343" width="4" style="78" customWidth="1"/>
    <col min="4344" max="4344" width="5" style="78" customWidth="1"/>
    <col min="4345" max="4345" width="29.5" style="78" customWidth="1"/>
    <col min="4346" max="4346" width="20.875" style="78" customWidth="1"/>
    <col min="4347" max="4350" width="3.25" style="78" customWidth="1"/>
    <col min="4351" max="4351" width="3.75" style="78" customWidth="1"/>
    <col min="4352" max="4354" width="3.875" style="78" customWidth="1"/>
    <col min="4355" max="4597" width="9" style="78"/>
    <col min="4598" max="4599" width="4" style="78" customWidth="1"/>
    <col min="4600" max="4600" width="5" style="78" customWidth="1"/>
    <col min="4601" max="4601" width="29.5" style="78" customWidth="1"/>
    <col min="4602" max="4602" width="20.875" style="78" customWidth="1"/>
    <col min="4603" max="4606" width="3.25" style="78" customWidth="1"/>
    <col min="4607" max="4607" width="3.75" style="78" customWidth="1"/>
    <col min="4608" max="4610" width="3.875" style="78" customWidth="1"/>
    <col min="4611" max="4853" width="9" style="78"/>
    <col min="4854" max="4855" width="4" style="78" customWidth="1"/>
    <col min="4856" max="4856" width="5" style="78" customWidth="1"/>
    <col min="4857" max="4857" width="29.5" style="78" customWidth="1"/>
    <col min="4858" max="4858" width="20.875" style="78" customWidth="1"/>
    <col min="4859" max="4862" width="3.25" style="78" customWidth="1"/>
    <col min="4863" max="4863" width="3.75" style="78" customWidth="1"/>
    <col min="4864" max="4866" width="3.875" style="78" customWidth="1"/>
    <col min="4867" max="5109" width="9" style="78"/>
    <col min="5110" max="5111" width="4" style="78" customWidth="1"/>
    <col min="5112" max="5112" width="5" style="78" customWidth="1"/>
    <col min="5113" max="5113" width="29.5" style="78" customWidth="1"/>
    <col min="5114" max="5114" width="20.875" style="78" customWidth="1"/>
    <col min="5115" max="5118" width="3.25" style="78" customWidth="1"/>
    <col min="5119" max="5119" width="3.75" style="78" customWidth="1"/>
    <col min="5120" max="5122" width="3.875" style="78" customWidth="1"/>
    <col min="5123" max="5365" width="9" style="78"/>
    <col min="5366" max="5367" width="4" style="78" customWidth="1"/>
    <col min="5368" max="5368" width="5" style="78" customWidth="1"/>
    <col min="5369" max="5369" width="29.5" style="78" customWidth="1"/>
    <col min="5370" max="5370" width="20.875" style="78" customWidth="1"/>
    <col min="5371" max="5374" width="3.25" style="78" customWidth="1"/>
    <col min="5375" max="5375" width="3.75" style="78" customWidth="1"/>
    <col min="5376" max="5378" width="3.875" style="78" customWidth="1"/>
    <col min="5379" max="5621" width="9" style="78"/>
    <col min="5622" max="5623" width="4" style="78" customWidth="1"/>
    <col min="5624" max="5624" width="5" style="78" customWidth="1"/>
    <col min="5625" max="5625" width="29.5" style="78" customWidth="1"/>
    <col min="5626" max="5626" width="20.875" style="78" customWidth="1"/>
    <col min="5627" max="5630" width="3.25" style="78" customWidth="1"/>
    <col min="5631" max="5631" width="3.75" style="78" customWidth="1"/>
    <col min="5632" max="5634" width="3.875" style="78" customWidth="1"/>
    <col min="5635" max="5877" width="9" style="78"/>
    <col min="5878" max="5879" width="4" style="78" customWidth="1"/>
    <col min="5880" max="5880" width="5" style="78" customWidth="1"/>
    <col min="5881" max="5881" width="29.5" style="78" customWidth="1"/>
    <col min="5882" max="5882" width="20.875" style="78" customWidth="1"/>
    <col min="5883" max="5886" width="3.25" style="78" customWidth="1"/>
    <col min="5887" max="5887" width="3.75" style="78" customWidth="1"/>
    <col min="5888" max="5890" width="3.875" style="78" customWidth="1"/>
    <col min="5891" max="6133" width="9" style="78"/>
    <col min="6134" max="6135" width="4" style="78" customWidth="1"/>
    <col min="6136" max="6136" width="5" style="78" customWidth="1"/>
    <col min="6137" max="6137" width="29.5" style="78" customWidth="1"/>
    <col min="6138" max="6138" width="20.875" style="78" customWidth="1"/>
    <col min="6139" max="6142" width="3.25" style="78" customWidth="1"/>
    <col min="6143" max="6143" width="3.75" style="78" customWidth="1"/>
    <col min="6144" max="6146" width="3.875" style="78" customWidth="1"/>
    <col min="6147" max="6389" width="9" style="78"/>
    <col min="6390" max="6391" width="4" style="78" customWidth="1"/>
    <col min="6392" max="6392" width="5" style="78" customWidth="1"/>
    <col min="6393" max="6393" width="29.5" style="78" customWidth="1"/>
    <col min="6394" max="6394" width="20.875" style="78" customWidth="1"/>
    <col min="6395" max="6398" width="3.25" style="78" customWidth="1"/>
    <col min="6399" max="6399" width="3.75" style="78" customWidth="1"/>
    <col min="6400" max="6402" width="3.875" style="78" customWidth="1"/>
    <col min="6403" max="6645" width="9" style="78"/>
    <col min="6646" max="6647" width="4" style="78" customWidth="1"/>
    <col min="6648" max="6648" width="5" style="78" customWidth="1"/>
    <col min="6649" max="6649" width="29.5" style="78" customWidth="1"/>
    <col min="6650" max="6650" width="20.875" style="78" customWidth="1"/>
    <col min="6651" max="6654" width="3.25" style="78" customWidth="1"/>
    <col min="6655" max="6655" width="3.75" style="78" customWidth="1"/>
    <col min="6656" max="6658" width="3.875" style="78" customWidth="1"/>
    <col min="6659" max="6901" width="9" style="78"/>
    <col min="6902" max="6903" width="4" style="78" customWidth="1"/>
    <col min="6904" max="6904" width="5" style="78" customWidth="1"/>
    <col min="6905" max="6905" width="29.5" style="78" customWidth="1"/>
    <col min="6906" max="6906" width="20.875" style="78" customWidth="1"/>
    <col min="6907" max="6910" width="3.25" style="78" customWidth="1"/>
    <col min="6911" max="6911" width="3.75" style="78" customWidth="1"/>
    <col min="6912" max="6914" width="3.875" style="78" customWidth="1"/>
    <col min="6915" max="7157" width="9" style="78"/>
    <col min="7158" max="7159" width="4" style="78" customWidth="1"/>
    <col min="7160" max="7160" width="5" style="78" customWidth="1"/>
    <col min="7161" max="7161" width="29.5" style="78" customWidth="1"/>
    <col min="7162" max="7162" width="20.875" style="78" customWidth="1"/>
    <col min="7163" max="7166" width="3.25" style="78" customWidth="1"/>
    <col min="7167" max="7167" width="3.75" style="78" customWidth="1"/>
    <col min="7168" max="7170" width="3.875" style="78" customWidth="1"/>
    <col min="7171" max="7413" width="9" style="78"/>
    <col min="7414" max="7415" width="4" style="78" customWidth="1"/>
    <col min="7416" max="7416" width="5" style="78" customWidth="1"/>
    <col min="7417" max="7417" width="29.5" style="78" customWidth="1"/>
    <col min="7418" max="7418" width="20.875" style="78" customWidth="1"/>
    <col min="7419" max="7422" width="3.25" style="78" customWidth="1"/>
    <col min="7423" max="7423" width="3.75" style="78" customWidth="1"/>
    <col min="7424" max="7426" width="3.875" style="78" customWidth="1"/>
    <col min="7427" max="7669" width="9" style="78"/>
    <col min="7670" max="7671" width="4" style="78" customWidth="1"/>
    <col min="7672" max="7672" width="5" style="78" customWidth="1"/>
    <col min="7673" max="7673" width="29.5" style="78" customWidth="1"/>
    <col min="7674" max="7674" width="20.875" style="78" customWidth="1"/>
    <col min="7675" max="7678" width="3.25" style="78" customWidth="1"/>
    <col min="7679" max="7679" width="3.75" style="78" customWidth="1"/>
    <col min="7680" max="7682" width="3.875" style="78" customWidth="1"/>
    <col min="7683" max="7925" width="9" style="78"/>
    <col min="7926" max="7927" width="4" style="78" customWidth="1"/>
    <col min="7928" max="7928" width="5" style="78" customWidth="1"/>
    <col min="7929" max="7929" width="29.5" style="78" customWidth="1"/>
    <col min="7930" max="7930" width="20.875" style="78" customWidth="1"/>
    <col min="7931" max="7934" width="3.25" style="78" customWidth="1"/>
    <col min="7935" max="7935" width="3.75" style="78" customWidth="1"/>
    <col min="7936" max="7938" width="3.875" style="78" customWidth="1"/>
    <col min="7939" max="8181" width="9" style="78"/>
    <col min="8182" max="8183" width="4" style="78" customWidth="1"/>
    <col min="8184" max="8184" width="5" style="78" customWidth="1"/>
    <col min="8185" max="8185" width="29.5" style="78" customWidth="1"/>
    <col min="8186" max="8186" width="20.875" style="78" customWidth="1"/>
    <col min="8187" max="8190" width="3.25" style="78" customWidth="1"/>
    <col min="8191" max="8191" width="3.75" style="78" customWidth="1"/>
    <col min="8192" max="8194" width="3.875" style="78" customWidth="1"/>
    <col min="8195" max="8437" width="9" style="78"/>
    <col min="8438" max="8439" width="4" style="78" customWidth="1"/>
    <col min="8440" max="8440" width="5" style="78" customWidth="1"/>
    <col min="8441" max="8441" width="29.5" style="78" customWidth="1"/>
    <col min="8442" max="8442" width="20.875" style="78" customWidth="1"/>
    <col min="8443" max="8446" width="3.25" style="78" customWidth="1"/>
    <col min="8447" max="8447" width="3.75" style="78" customWidth="1"/>
    <col min="8448" max="8450" width="3.875" style="78" customWidth="1"/>
    <col min="8451" max="8693" width="9" style="78"/>
    <col min="8694" max="8695" width="4" style="78" customWidth="1"/>
    <col min="8696" max="8696" width="5" style="78" customWidth="1"/>
    <col min="8697" max="8697" width="29.5" style="78" customWidth="1"/>
    <col min="8698" max="8698" width="20.875" style="78" customWidth="1"/>
    <col min="8699" max="8702" width="3.25" style="78" customWidth="1"/>
    <col min="8703" max="8703" width="3.75" style="78" customWidth="1"/>
    <col min="8704" max="8706" width="3.875" style="78" customWidth="1"/>
    <col min="8707" max="8949" width="9" style="78"/>
    <col min="8950" max="8951" width="4" style="78" customWidth="1"/>
    <col min="8952" max="8952" width="5" style="78" customWidth="1"/>
    <col min="8953" max="8953" width="29.5" style="78" customWidth="1"/>
    <col min="8954" max="8954" width="20.875" style="78" customWidth="1"/>
    <col min="8955" max="8958" width="3.25" style="78" customWidth="1"/>
    <col min="8959" max="8959" width="3.75" style="78" customWidth="1"/>
    <col min="8960" max="8962" width="3.875" style="78" customWidth="1"/>
    <col min="8963" max="9205" width="9" style="78"/>
    <col min="9206" max="9207" width="4" style="78" customWidth="1"/>
    <col min="9208" max="9208" width="5" style="78" customWidth="1"/>
    <col min="9209" max="9209" width="29.5" style="78" customWidth="1"/>
    <col min="9210" max="9210" width="20.875" style="78" customWidth="1"/>
    <col min="9211" max="9214" width="3.25" style="78" customWidth="1"/>
    <col min="9215" max="9215" width="3.75" style="78" customWidth="1"/>
    <col min="9216" max="9218" width="3.875" style="78" customWidth="1"/>
    <col min="9219" max="9461" width="9" style="78"/>
    <col min="9462" max="9463" width="4" style="78" customWidth="1"/>
    <col min="9464" max="9464" width="5" style="78" customWidth="1"/>
    <col min="9465" max="9465" width="29.5" style="78" customWidth="1"/>
    <col min="9466" max="9466" width="20.875" style="78" customWidth="1"/>
    <col min="9467" max="9470" width="3.25" style="78" customWidth="1"/>
    <col min="9471" max="9471" width="3.75" style="78" customWidth="1"/>
    <col min="9472" max="9474" width="3.875" style="78" customWidth="1"/>
    <col min="9475" max="9717" width="9" style="78"/>
    <col min="9718" max="9719" width="4" style="78" customWidth="1"/>
    <col min="9720" max="9720" width="5" style="78" customWidth="1"/>
    <col min="9721" max="9721" width="29.5" style="78" customWidth="1"/>
    <col min="9722" max="9722" width="20.875" style="78" customWidth="1"/>
    <col min="9723" max="9726" width="3.25" style="78" customWidth="1"/>
    <col min="9727" max="9727" width="3.75" style="78" customWidth="1"/>
    <col min="9728" max="9730" width="3.875" style="78" customWidth="1"/>
    <col min="9731" max="9973" width="9" style="78"/>
    <col min="9974" max="9975" width="4" style="78" customWidth="1"/>
    <col min="9976" max="9976" width="5" style="78" customWidth="1"/>
    <col min="9977" max="9977" width="29.5" style="78" customWidth="1"/>
    <col min="9978" max="9978" width="20.875" style="78" customWidth="1"/>
    <col min="9979" max="9982" width="3.25" style="78" customWidth="1"/>
    <col min="9983" max="9983" width="3.75" style="78" customWidth="1"/>
    <col min="9984" max="9986" width="3.875" style="78" customWidth="1"/>
    <col min="9987" max="10229" width="9" style="78"/>
    <col min="10230" max="10231" width="4" style="78" customWidth="1"/>
    <col min="10232" max="10232" width="5" style="78" customWidth="1"/>
    <col min="10233" max="10233" width="29.5" style="78" customWidth="1"/>
    <col min="10234" max="10234" width="20.875" style="78" customWidth="1"/>
    <col min="10235" max="10238" width="3.25" style="78" customWidth="1"/>
    <col min="10239" max="10239" width="3.75" style="78" customWidth="1"/>
    <col min="10240" max="10242" width="3.875" style="78" customWidth="1"/>
    <col min="10243" max="10485" width="9" style="78"/>
    <col min="10486" max="10487" width="4" style="78" customWidth="1"/>
    <col min="10488" max="10488" width="5" style="78" customWidth="1"/>
    <col min="10489" max="10489" width="29.5" style="78" customWidth="1"/>
    <col min="10490" max="10490" width="20.875" style="78" customWidth="1"/>
    <col min="10491" max="10494" width="3.25" style="78" customWidth="1"/>
    <col min="10495" max="10495" width="3.75" style="78" customWidth="1"/>
    <col min="10496" max="10498" width="3.875" style="78" customWidth="1"/>
    <col min="10499" max="10741" width="9" style="78"/>
    <col min="10742" max="10743" width="4" style="78" customWidth="1"/>
    <col min="10744" max="10744" width="5" style="78" customWidth="1"/>
    <col min="10745" max="10745" width="29.5" style="78" customWidth="1"/>
    <col min="10746" max="10746" width="20.875" style="78" customWidth="1"/>
    <col min="10747" max="10750" width="3.25" style="78" customWidth="1"/>
    <col min="10751" max="10751" width="3.75" style="78" customWidth="1"/>
    <col min="10752" max="10754" width="3.875" style="78" customWidth="1"/>
    <col min="10755" max="10997" width="9" style="78"/>
    <col min="10998" max="10999" width="4" style="78" customWidth="1"/>
    <col min="11000" max="11000" width="5" style="78" customWidth="1"/>
    <col min="11001" max="11001" width="29.5" style="78" customWidth="1"/>
    <col min="11002" max="11002" width="20.875" style="78" customWidth="1"/>
    <col min="11003" max="11006" width="3.25" style="78" customWidth="1"/>
    <col min="11007" max="11007" width="3.75" style="78" customWidth="1"/>
    <col min="11008" max="11010" width="3.875" style="78" customWidth="1"/>
    <col min="11011" max="11253" width="9" style="78"/>
    <col min="11254" max="11255" width="4" style="78" customWidth="1"/>
    <col min="11256" max="11256" width="5" style="78" customWidth="1"/>
    <col min="11257" max="11257" width="29.5" style="78" customWidth="1"/>
    <col min="11258" max="11258" width="20.875" style="78" customWidth="1"/>
    <col min="11259" max="11262" width="3.25" style="78" customWidth="1"/>
    <col min="11263" max="11263" width="3.75" style="78" customWidth="1"/>
    <col min="11264" max="11266" width="3.875" style="78" customWidth="1"/>
    <col min="11267" max="11509" width="9" style="78"/>
    <col min="11510" max="11511" width="4" style="78" customWidth="1"/>
    <col min="11512" max="11512" width="5" style="78" customWidth="1"/>
    <col min="11513" max="11513" width="29.5" style="78" customWidth="1"/>
    <col min="11514" max="11514" width="20.875" style="78" customWidth="1"/>
    <col min="11515" max="11518" width="3.25" style="78" customWidth="1"/>
    <col min="11519" max="11519" width="3.75" style="78" customWidth="1"/>
    <col min="11520" max="11522" width="3.875" style="78" customWidth="1"/>
    <col min="11523" max="11765" width="9" style="78"/>
    <col min="11766" max="11767" width="4" style="78" customWidth="1"/>
    <col min="11768" max="11768" width="5" style="78" customWidth="1"/>
    <col min="11769" max="11769" width="29.5" style="78" customWidth="1"/>
    <col min="11770" max="11770" width="20.875" style="78" customWidth="1"/>
    <col min="11771" max="11774" width="3.25" style="78" customWidth="1"/>
    <col min="11775" max="11775" width="3.75" style="78" customWidth="1"/>
    <col min="11776" max="11778" width="3.875" style="78" customWidth="1"/>
    <col min="11779" max="12021" width="9" style="78"/>
    <col min="12022" max="12023" width="4" style="78" customWidth="1"/>
    <col min="12024" max="12024" width="5" style="78" customWidth="1"/>
    <col min="12025" max="12025" width="29.5" style="78" customWidth="1"/>
    <col min="12026" max="12026" width="20.875" style="78" customWidth="1"/>
    <col min="12027" max="12030" width="3.25" style="78" customWidth="1"/>
    <col min="12031" max="12031" width="3.75" style="78" customWidth="1"/>
    <col min="12032" max="12034" width="3.875" style="78" customWidth="1"/>
    <col min="12035" max="12277" width="9" style="78"/>
    <col min="12278" max="12279" width="4" style="78" customWidth="1"/>
    <col min="12280" max="12280" width="5" style="78" customWidth="1"/>
    <col min="12281" max="12281" width="29.5" style="78" customWidth="1"/>
    <col min="12282" max="12282" width="20.875" style="78" customWidth="1"/>
    <col min="12283" max="12286" width="3.25" style="78" customWidth="1"/>
    <col min="12287" max="12287" width="3.75" style="78" customWidth="1"/>
    <col min="12288" max="12290" width="3.875" style="78" customWidth="1"/>
    <col min="12291" max="12533" width="9" style="78"/>
    <col min="12534" max="12535" width="4" style="78" customWidth="1"/>
    <col min="12536" max="12536" width="5" style="78" customWidth="1"/>
    <col min="12537" max="12537" width="29.5" style="78" customWidth="1"/>
    <col min="12538" max="12538" width="20.875" style="78" customWidth="1"/>
    <col min="12539" max="12542" width="3.25" style="78" customWidth="1"/>
    <col min="12543" max="12543" width="3.75" style="78" customWidth="1"/>
    <col min="12544" max="12546" width="3.875" style="78" customWidth="1"/>
    <col min="12547" max="12789" width="9" style="78"/>
    <col min="12790" max="12791" width="4" style="78" customWidth="1"/>
    <col min="12792" max="12792" width="5" style="78" customWidth="1"/>
    <col min="12793" max="12793" width="29.5" style="78" customWidth="1"/>
    <col min="12794" max="12794" width="20.875" style="78" customWidth="1"/>
    <col min="12795" max="12798" width="3.25" style="78" customWidth="1"/>
    <col min="12799" max="12799" width="3.75" style="78" customWidth="1"/>
    <col min="12800" max="12802" width="3.875" style="78" customWidth="1"/>
    <col min="12803" max="13045" width="9" style="78"/>
    <col min="13046" max="13047" width="4" style="78" customWidth="1"/>
    <col min="13048" max="13048" width="5" style="78" customWidth="1"/>
    <col min="13049" max="13049" width="29.5" style="78" customWidth="1"/>
    <col min="13050" max="13050" width="20.875" style="78" customWidth="1"/>
    <col min="13051" max="13054" width="3.25" style="78" customWidth="1"/>
    <col min="13055" max="13055" width="3.75" style="78" customWidth="1"/>
    <col min="13056" max="13058" width="3.875" style="78" customWidth="1"/>
    <col min="13059" max="13301" width="9" style="78"/>
    <col min="13302" max="13303" width="4" style="78" customWidth="1"/>
    <col min="13304" max="13304" width="5" style="78" customWidth="1"/>
    <col min="13305" max="13305" width="29.5" style="78" customWidth="1"/>
    <col min="13306" max="13306" width="20.875" style="78" customWidth="1"/>
    <col min="13307" max="13310" width="3.25" style="78" customWidth="1"/>
    <col min="13311" max="13311" width="3.75" style="78" customWidth="1"/>
    <col min="13312" max="13314" width="3.875" style="78" customWidth="1"/>
    <col min="13315" max="13557" width="9" style="78"/>
    <col min="13558" max="13559" width="4" style="78" customWidth="1"/>
    <col min="13560" max="13560" width="5" style="78" customWidth="1"/>
    <col min="13561" max="13561" width="29.5" style="78" customWidth="1"/>
    <col min="13562" max="13562" width="20.875" style="78" customWidth="1"/>
    <col min="13563" max="13566" width="3.25" style="78" customWidth="1"/>
    <col min="13567" max="13567" width="3.75" style="78" customWidth="1"/>
    <col min="13568" max="13570" width="3.875" style="78" customWidth="1"/>
    <col min="13571" max="13813" width="9" style="78"/>
    <col min="13814" max="13815" width="4" style="78" customWidth="1"/>
    <col min="13816" max="13816" width="5" style="78" customWidth="1"/>
    <col min="13817" max="13817" width="29.5" style="78" customWidth="1"/>
    <col min="13818" max="13818" width="20.875" style="78" customWidth="1"/>
    <col min="13819" max="13822" width="3.25" style="78" customWidth="1"/>
    <col min="13823" max="13823" width="3.75" style="78" customWidth="1"/>
    <col min="13824" max="13826" width="3.875" style="78" customWidth="1"/>
    <col min="13827" max="14069" width="9" style="78"/>
    <col min="14070" max="14071" width="4" style="78" customWidth="1"/>
    <col min="14072" max="14072" width="5" style="78" customWidth="1"/>
    <col min="14073" max="14073" width="29.5" style="78" customWidth="1"/>
    <col min="14074" max="14074" width="20.875" style="78" customWidth="1"/>
    <col min="14075" max="14078" width="3.25" style="78" customWidth="1"/>
    <col min="14079" max="14079" width="3.75" style="78" customWidth="1"/>
    <col min="14080" max="14082" width="3.875" style="78" customWidth="1"/>
    <col min="14083" max="14325" width="9" style="78"/>
    <col min="14326" max="14327" width="4" style="78" customWidth="1"/>
    <col min="14328" max="14328" width="5" style="78" customWidth="1"/>
    <col min="14329" max="14329" width="29.5" style="78" customWidth="1"/>
    <col min="14330" max="14330" width="20.875" style="78" customWidth="1"/>
    <col min="14331" max="14334" width="3.25" style="78" customWidth="1"/>
    <col min="14335" max="14335" width="3.75" style="78" customWidth="1"/>
    <col min="14336" max="14338" width="3.875" style="78" customWidth="1"/>
    <col min="14339" max="14581" width="9" style="78"/>
    <col min="14582" max="14583" width="4" style="78" customWidth="1"/>
    <col min="14584" max="14584" width="5" style="78" customWidth="1"/>
    <col min="14585" max="14585" width="29.5" style="78" customWidth="1"/>
    <col min="14586" max="14586" width="20.875" style="78" customWidth="1"/>
    <col min="14587" max="14590" width="3.25" style="78" customWidth="1"/>
    <col min="14591" max="14591" width="3.75" style="78" customWidth="1"/>
    <col min="14592" max="14594" width="3.875" style="78" customWidth="1"/>
    <col min="14595" max="14837" width="9" style="78"/>
    <col min="14838" max="14839" width="4" style="78" customWidth="1"/>
    <col min="14840" max="14840" width="5" style="78" customWidth="1"/>
    <col min="14841" max="14841" width="29.5" style="78" customWidth="1"/>
    <col min="14842" max="14842" width="20.875" style="78" customWidth="1"/>
    <col min="14843" max="14846" width="3.25" style="78" customWidth="1"/>
    <col min="14847" max="14847" width="3.75" style="78" customWidth="1"/>
    <col min="14848" max="14850" width="3.875" style="78" customWidth="1"/>
    <col min="14851" max="15093" width="9" style="78"/>
    <col min="15094" max="15095" width="4" style="78" customWidth="1"/>
    <col min="15096" max="15096" width="5" style="78" customWidth="1"/>
    <col min="15097" max="15097" width="29.5" style="78" customWidth="1"/>
    <col min="15098" max="15098" width="20.875" style="78" customWidth="1"/>
    <col min="15099" max="15102" width="3.25" style="78" customWidth="1"/>
    <col min="15103" max="15103" width="3.75" style="78" customWidth="1"/>
    <col min="15104" max="15106" width="3.875" style="78" customWidth="1"/>
    <col min="15107" max="15349" width="9" style="78"/>
    <col min="15350" max="15351" width="4" style="78" customWidth="1"/>
    <col min="15352" max="15352" width="5" style="78" customWidth="1"/>
    <col min="15353" max="15353" width="29.5" style="78" customWidth="1"/>
    <col min="15354" max="15354" width="20.875" style="78" customWidth="1"/>
    <col min="15355" max="15358" width="3.25" style="78" customWidth="1"/>
    <col min="15359" max="15359" width="3.75" style="78" customWidth="1"/>
    <col min="15360" max="15362" width="3.875" style="78" customWidth="1"/>
    <col min="15363" max="15605" width="9" style="78"/>
    <col min="15606" max="15607" width="4" style="78" customWidth="1"/>
    <col min="15608" max="15608" width="5" style="78" customWidth="1"/>
    <col min="15609" max="15609" width="29.5" style="78" customWidth="1"/>
    <col min="15610" max="15610" width="20.875" style="78" customWidth="1"/>
    <col min="15611" max="15614" width="3.25" style="78" customWidth="1"/>
    <col min="15615" max="15615" width="3.75" style="78" customWidth="1"/>
    <col min="15616" max="15618" width="3.875" style="78" customWidth="1"/>
    <col min="15619" max="15861" width="9" style="78"/>
    <col min="15862" max="15863" width="4" style="78" customWidth="1"/>
    <col min="15864" max="15864" width="5" style="78" customWidth="1"/>
    <col min="15865" max="15865" width="29.5" style="78" customWidth="1"/>
    <col min="15866" max="15866" width="20.875" style="78" customWidth="1"/>
    <col min="15867" max="15870" width="3.25" style="78" customWidth="1"/>
    <col min="15871" max="15871" width="3.75" style="78" customWidth="1"/>
    <col min="15872" max="15874" width="3.875" style="78" customWidth="1"/>
    <col min="15875" max="16117" width="9" style="78"/>
    <col min="16118" max="16119" width="4" style="78" customWidth="1"/>
    <col min="16120" max="16120" width="5" style="78" customWidth="1"/>
    <col min="16121" max="16121" width="29.5" style="78" customWidth="1"/>
    <col min="16122" max="16122" width="20.875" style="78" customWidth="1"/>
    <col min="16123" max="16126" width="3.25" style="78" customWidth="1"/>
    <col min="16127" max="16127" width="3.75" style="78" customWidth="1"/>
    <col min="16128" max="16130" width="3.875" style="78" customWidth="1"/>
    <col min="16131" max="16384" width="9" style="78"/>
  </cols>
  <sheetData>
    <row r="1" spans="1:10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</row>
    <row r="2" spans="1:10" ht="12">
      <c r="A2" s="202" t="s">
        <v>220</v>
      </c>
      <c r="B2" s="202"/>
      <c r="C2" s="202"/>
      <c r="D2" s="202"/>
      <c r="E2" s="202"/>
      <c r="F2" s="202"/>
      <c r="G2" s="202"/>
      <c r="H2" s="202"/>
      <c r="I2" s="202"/>
      <c r="J2" s="202"/>
    </row>
    <row r="3" spans="1:10" ht="12">
      <c r="A3" s="203"/>
      <c r="B3" s="203"/>
      <c r="C3" s="203"/>
      <c r="D3" s="203"/>
      <c r="E3" s="203"/>
      <c r="F3" s="203"/>
      <c r="G3" s="203"/>
      <c r="H3" s="203"/>
      <c r="I3" s="203"/>
      <c r="J3" s="203"/>
    </row>
    <row r="4" spans="1:10" ht="12">
      <c r="A4" s="204" t="s">
        <v>219</v>
      </c>
      <c r="B4" s="205"/>
      <c r="C4" s="205"/>
      <c r="D4" s="205"/>
      <c r="E4" s="208" t="s">
        <v>133</v>
      </c>
      <c r="F4" s="211" t="s">
        <v>112</v>
      </c>
      <c r="G4" s="211" t="s">
        <v>101</v>
      </c>
      <c r="H4" s="204" t="s">
        <v>1</v>
      </c>
      <c r="I4" s="205"/>
      <c r="J4" s="215"/>
    </row>
    <row r="5" spans="1:10" ht="13.5" customHeight="1">
      <c r="A5" s="206"/>
      <c r="B5" s="207"/>
      <c r="C5" s="207"/>
      <c r="D5" s="207"/>
      <c r="E5" s="209"/>
      <c r="F5" s="212"/>
      <c r="G5" s="212"/>
      <c r="H5" s="216" t="s">
        <v>126</v>
      </c>
      <c r="I5" s="218" t="s">
        <v>127</v>
      </c>
      <c r="J5" s="220" t="s">
        <v>4</v>
      </c>
    </row>
    <row r="6" spans="1:10" s="79" customFormat="1" ht="13.5" customHeight="1">
      <c r="A6" s="115" t="s">
        <v>2</v>
      </c>
      <c r="B6" s="222" t="s">
        <v>3</v>
      </c>
      <c r="C6" s="223"/>
      <c r="D6" s="223"/>
      <c r="E6" s="210"/>
      <c r="F6" s="213"/>
      <c r="G6" s="214"/>
      <c r="H6" s="217"/>
      <c r="I6" s="219"/>
      <c r="J6" s="221"/>
    </row>
    <row r="7" spans="1:10" ht="12">
      <c r="A7" s="198">
        <v>4</v>
      </c>
      <c r="B7" s="116"/>
      <c r="C7" s="117" t="s">
        <v>214</v>
      </c>
      <c r="D7" s="118"/>
      <c r="E7" s="119"/>
      <c r="F7" s="120"/>
      <c r="G7" s="120"/>
      <c r="H7" s="121"/>
      <c r="I7" s="122"/>
      <c r="J7" s="123">
        <f t="shared" ref="J7:J38" si="0">SUM(H7:I7)</f>
        <v>0</v>
      </c>
    </row>
    <row r="8" spans="1:10" ht="12">
      <c r="A8" s="199"/>
      <c r="B8" s="124"/>
      <c r="C8" s="125" t="s">
        <v>214</v>
      </c>
      <c r="D8" s="126"/>
      <c r="E8" s="127"/>
      <c r="F8" s="128"/>
      <c r="G8" s="128"/>
      <c r="H8" s="129"/>
      <c r="I8" s="130"/>
      <c r="J8" s="131">
        <f t="shared" si="0"/>
        <v>0</v>
      </c>
    </row>
    <row r="9" spans="1:10" ht="12">
      <c r="A9" s="199"/>
      <c r="B9" s="124"/>
      <c r="C9" s="125" t="s">
        <v>214</v>
      </c>
      <c r="D9" s="126"/>
      <c r="E9" s="127"/>
      <c r="F9" s="128"/>
      <c r="G9" s="128"/>
      <c r="H9" s="129"/>
      <c r="I9" s="130"/>
      <c r="J9" s="131">
        <f t="shared" si="0"/>
        <v>0</v>
      </c>
    </row>
    <row r="10" spans="1:10" ht="12">
      <c r="A10" s="199"/>
      <c r="B10" s="124"/>
      <c r="C10" s="125" t="s">
        <v>215</v>
      </c>
      <c r="D10" s="126"/>
      <c r="E10" s="127"/>
      <c r="F10" s="128"/>
      <c r="G10" s="128"/>
      <c r="H10" s="129"/>
      <c r="I10" s="130"/>
      <c r="J10" s="131">
        <f t="shared" si="0"/>
        <v>0</v>
      </c>
    </row>
    <row r="11" spans="1:10" ht="12">
      <c r="A11" s="200"/>
      <c r="B11" s="132"/>
      <c r="C11" s="133" t="s">
        <v>93</v>
      </c>
      <c r="D11" s="134"/>
      <c r="E11" s="135"/>
      <c r="F11" s="136"/>
      <c r="G11" s="136"/>
      <c r="H11" s="137"/>
      <c r="I11" s="138"/>
      <c r="J11" s="139">
        <f t="shared" si="0"/>
        <v>0</v>
      </c>
    </row>
    <row r="12" spans="1:10" ht="12">
      <c r="A12" s="198">
        <v>5</v>
      </c>
      <c r="B12" s="116"/>
      <c r="C12" s="117" t="s">
        <v>93</v>
      </c>
      <c r="D12" s="118"/>
      <c r="E12" s="119"/>
      <c r="F12" s="120"/>
      <c r="G12" s="120"/>
      <c r="H12" s="121"/>
      <c r="I12" s="122"/>
      <c r="J12" s="123">
        <f t="shared" si="0"/>
        <v>0</v>
      </c>
    </row>
    <row r="13" spans="1:10" ht="12">
      <c r="A13" s="199"/>
      <c r="B13" s="124"/>
      <c r="C13" s="125" t="s">
        <v>215</v>
      </c>
      <c r="D13" s="126"/>
      <c r="E13" s="127"/>
      <c r="F13" s="128"/>
      <c r="G13" s="128"/>
      <c r="H13" s="129"/>
      <c r="I13" s="130"/>
      <c r="J13" s="131">
        <f t="shared" si="0"/>
        <v>0</v>
      </c>
    </row>
    <row r="14" spans="1:10" ht="12">
      <c r="A14" s="199"/>
      <c r="B14" s="124"/>
      <c r="C14" s="125" t="s">
        <v>215</v>
      </c>
      <c r="D14" s="126"/>
      <c r="E14" s="127"/>
      <c r="F14" s="128"/>
      <c r="G14" s="128"/>
      <c r="H14" s="129"/>
      <c r="I14" s="130"/>
      <c r="J14" s="131">
        <f t="shared" si="0"/>
        <v>0</v>
      </c>
    </row>
    <row r="15" spans="1:10" ht="12">
      <c r="A15" s="199"/>
      <c r="B15" s="124"/>
      <c r="C15" s="125" t="s">
        <v>215</v>
      </c>
      <c r="D15" s="126"/>
      <c r="E15" s="127"/>
      <c r="F15" s="128"/>
      <c r="G15" s="128"/>
      <c r="H15" s="129"/>
      <c r="I15" s="130"/>
      <c r="J15" s="131">
        <f t="shared" si="0"/>
        <v>0</v>
      </c>
    </row>
    <row r="16" spans="1:10" ht="12">
      <c r="A16" s="200"/>
      <c r="B16" s="132"/>
      <c r="C16" s="133" t="s">
        <v>218</v>
      </c>
      <c r="D16" s="134"/>
      <c r="E16" s="135"/>
      <c r="F16" s="136"/>
      <c r="G16" s="136"/>
      <c r="H16" s="137"/>
      <c r="I16" s="138"/>
      <c r="J16" s="139">
        <f t="shared" si="0"/>
        <v>0</v>
      </c>
    </row>
    <row r="17" spans="1:10" ht="12">
      <c r="A17" s="198">
        <v>6</v>
      </c>
      <c r="B17" s="116"/>
      <c r="C17" s="117" t="s">
        <v>215</v>
      </c>
      <c r="D17" s="118"/>
      <c r="E17" s="119"/>
      <c r="F17" s="120"/>
      <c r="G17" s="120"/>
      <c r="H17" s="121"/>
      <c r="I17" s="122"/>
      <c r="J17" s="123">
        <f t="shared" si="0"/>
        <v>0</v>
      </c>
    </row>
    <row r="18" spans="1:10" ht="12">
      <c r="A18" s="199"/>
      <c r="B18" s="124"/>
      <c r="C18" s="125" t="s">
        <v>215</v>
      </c>
      <c r="D18" s="126"/>
      <c r="E18" s="127"/>
      <c r="F18" s="128"/>
      <c r="G18" s="128"/>
      <c r="H18" s="129"/>
      <c r="I18" s="130"/>
      <c r="J18" s="131">
        <f t="shared" si="0"/>
        <v>0</v>
      </c>
    </row>
    <row r="19" spans="1:10" ht="12">
      <c r="A19" s="199"/>
      <c r="B19" s="124"/>
      <c r="C19" s="125" t="s">
        <v>215</v>
      </c>
      <c r="D19" s="126"/>
      <c r="E19" s="127"/>
      <c r="F19" s="128"/>
      <c r="G19" s="128"/>
      <c r="H19" s="129"/>
      <c r="I19" s="130"/>
      <c r="J19" s="131">
        <f t="shared" si="0"/>
        <v>0</v>
      </c>
    </row>
    <row r="20" spans="1:10" ht="12">
      <c r="A20" s="199"/>
      <c r="B20" s="124"/>
      <c r="C20" s="125" t="s">
        <v>215</v>
      </c>
      <c r="D20" s="126"/>
      <c r="E20" s="127"/>
      <c r="F20" s="128"/>
      <c r="G20" s="128"/>
      <c r="H20" s="129"/>
      <c r="I20" s="130"/>
      <c r="J20" s="131">
        <f t="shared" si="0"/>
        <v>0</v>
      </c>
    </row>
    <row r="21" spans="1:10" ht="12">
      <c r="A21" s="200"/>
      <c r="B21" s="132"/>
      <c r="C21" s="133" t="s">
        <v>215</v>
      </c>
      <c r="D21" s="134"/>
      <c r="E21" s="135"/>
      <c r="F21" s="136"/>
      <c r="G21" s="136"/>
      <c r="H21" s="137"/>
      <c r="I21" s="138"/>
      <c r="J21" s="139">
        <f t="shared" si="0"/>
        <v>0</v>
      </c>
    </row>
    <row r="22" spans="1:10" ht="12">
      <c r="A22" s="198">
        <v>7</v>
      </c>
      <c r="B22" s="116"/>
      <c r="C22" s="117" t="s">
        <v>217</v>
      </c>
      <c r="D22" s="118"/>
      <c r="E22" s="119"/>
      <c r="F22" s="120"/>
      <c r="G22" s="120"/>
      <c r="H22" s="121"/>
      <c r="I22" s="122"/>
      <c r="J22" s="123">
        <f t="shared" si="0"/>
        <v>0</v>
      </c>
    </row>
    <row r="23" spans="1:10" ht="12">
      <c r="A23" s="199"/>
      <c r="B23" s="124"/>
      <c r="C23" s="125" t="s">
        <v>93</v>
      </c>
      <c r="D23" s="126"/>
      <c r="E23" s="127"/>
      <c r="F23" s="128"/>
      <c r="G23" s="128"/>
      <c r="H23" s="129"/>
      <c r="I23" s="130"/>
      <c r="J23" s="131">
        <f t="shared" si="0"/>
        <v>0</v>
      </c>
    </row>
    <row r="24" spans="1:10" ht="12">
      <c r="A24" s="199"/>
      <c r="B24" s="124"/>
      <c r="C24" s="125" t="s">
        <v>218</v>
      </c>
      <c r="D24" s="126"/>
      <c r="E24" s="127"/>
      <c r="F24" s="128"/>
      <c r="G24" s="128"/>
      <c r="H24" s="129"/>
      <c r="I24" s="130"/>
      <c r="J24" s="131">
        <f t="shared" si="0"/>
        <v>0</v>
      </c>
    </row>
    <row r="25" spans="1:10" ht="12">
      <c r="A25" s="199"/>
      <c r="B25" s="124"/>
      <c r="C25" s="125" t="s">
        <v>218</v>
      </c>
      <c r="D25" s="126"/>
      <c r="E25" s="127"/>
      <c r="F25" s="128"/>
      <c r="G25" s="128"/>
      <c r="H25" s="129"/>
      <c r="I25" s="130"/>
      <c r="J25" s="131">
        <f t="shared" si="0"/>
        <v>0</v>
      </c>
    </row>
    <row r="26" spans="1:10" ht="12">
      <c r="A26" s="200"/>
      <c r="B26" s="132"/>
      <c r="C26" s="133" t="s">
        <v>218</v>
      </c>
      <c r="D26" s="134"/>
      <c r="E26" s="135"/>
      <c r="F26" s="136"/>
      <c r="G26" s="136"/>
      <c r="H26" s="137"/>
      <c r="I26" s="138"/>
      <c r="J26" s="139">
        <f t="shared" si="0"/>
        <v>0</v>
      </c>
    </row>
    <row r="27" spans="1:10" ht="12">
      <c r="A27" s="198">
        <v>8</v>
      </c>
      <c r="B27" s="116"/>
      <c r="C27" s="117" t="s">
        <v>218</v>
      </c>
      <c r="D27" s="118"/>
      <c r="E27" s="119"/>
      <c r="F27" s="120"/>
      <c r="G27" s="120"/>
      <c r="H27" s="121"/>
      <c r="I27" s="122"/>
      <c r="J27" s="123">
        <f t="shared" si="0"/>
        <v>0</v>
      </c>
    </row>
    <row r="28" spans="1:10" ht="12">
      <c r="A28" s="199"/>
      <c r="B28" s="124"/>
      <c r="C28" s="125" t="s">
        <v>218</v>
      </c>
      <c r="D28" s="126"/>
      <c r="E28" s="127"/>
      <c r="F28" s="128"/>
      <c r="G28" s="128"/>
      <c r="H28" s="129"/>
      <c r="I28" s="130"/>
      <c r="J28" s="131">
        <f t="shared" si="0"/>
        <v>0</v>
      </c>
    </row>
    <row r="29" spans="1:10" ht="12">
      <c r="A29" s="199"/>
      <c r="B29" s="124"/>
      <c r="C29" s="125" t="s">
        <v>218</v>
      </c>
      <c r="D29" s="126"/>
      <c r="E29" s="127"/>
      <c r="F29" s="128"/>
      <c r="G29" s="128"/>
      <c r="H29" s="129"/>
      <c r="I29" s="130"/>
      <c r="J29" s="131">
        <f t="shared" si="0"/>
        <v>0</v>
      </c>
    </row>
    <row r="30" spans="1:10" ht="12">
      <c r="A30" s="199"/>
      <c r="B30" s="124"/>
      <c r="C30" s="125" t="s">
        <v>218</v>
      </c>
      <c r="D30" s="126"/>
      <c r="E30" s="127"/>
      <c r="F30" s="128"/>
      <c r="G30" s="128"/>
      <c r="H30" s="129"/>
      <c r="I30" s="130"/>
      <c r="J30" s="131">
        <f t="shared" si="0"/>
        <v>0</v>
      </c>
    </row>
    <row r="31" spans="1:10" ht="12">
      <c r="A31" s="200"/>
      <c r="B31" s="132"/>
      <c r="C31" s="133" t="s">
        <v>218</v>
      </c>
      <c r="D31" s="134"/>
      <c r="E31" s="135"/>
      <c r="F31" s="136"/>
      <c r="G31" s="136"/>
      <c r="H31" s="137"/>
      <c r="I31" s="138"/>
      <c r="J31" s="139">
        <f t="shared" si="0"/>
        <v>0</v>
      </c>
    </row>
    <row r="32" spans="1:10" ht="12">
      <c r="A32" s="198">
        <v>9</v>
      </c>
      <c r="B32" s="116"/>
      <c r="C32" s="117" t="s">
        <v>218</v>
      </c>
      <c r="D32" s="118"/>
      <c r="E32" s="119"/>
      <c r="F32" s="120"/>
      <c r="G32" s="120"/>
      <c r="H32" s="121"/>
      <c r="I32" s="122"/>
      <c r="J32" s="123">
        <f t="shared" si="0"/>
        <v>0</v>
      </c>
    </row>
    <row r="33" spans="1:10" ht="12">
      <c r="A33" s="199"/>
      <c r="B33" s="124"/>
      <c r="C33" s="125" t="s">
        <v>218</v>
      </c>
      <c r="D33" s="126"/>
      <c r="E33" s="127"/>
      <c r="F33" s="128"/>
      <c r="G33" s="128"/>
      <c r="H33" s="129"/>
      <c r="I33" s="130"/>
      <c r="J33" s="131">
        <f t="shared" si="0"/>
        <v>0</v>
      </c>
    </row>
    <row r="34" spans="1:10" ht="12">
      <c r="A34" s="199"/>
      <c r="B34" s="124"/>
      <c r="C34" s="125" t="s">
        <v>218</v>
      </c>
      <c r="D34" s="126"/>
      <c r="E34" s="127"/>
      <c r="F34" s="128"/>
      <c r="G34" s="128"/>
      <c r="H34" s="129"/>
      <c r="I34" s="130"/>
      <c r="J34" s="131">
        <f t="shared" si="0"/>
        <v>0</v>
      </c>
    </row>
    <row r="35" spans="1:10" ht="12">
      <c r="A35" s="199"/>
      <c r="B35" s="124"/>
      <c r="C35" s="125" t="s">
        <v>218</v>
      </c>
      <c r="D35" s="126"/>
      <c r="E35" s="127"/>
      <c r="F35" s="128"/>
      <c r="G35" s="128"/>
      <c r="H35" s="129"/>
      <c r="I35" s="130"/>
      <c r="J35" s="131">
        <f t="shared" si="0"/>
        <v>0</v>
      </c>
    </row>
    <row r="36" spans="1:10" ht="12">
      <c r="A36" s="200"/>
      <c r="B36" s="132"/>
      <c r="C36" s="133" t="s">
        <v>218</v>
      </c>
      <c r="D36" s="134"/>
      <c r="E36" s="135"/>
      <c r="F36" s="136"/>
      <c r="G36" s="136"/>
      <c r="H36" s="137"/>
      <c r="I36" s="138"/>
      <c r="J36" s="139">
        <f t="shared" si="0"/>
        <v>0</v>
      </c>
    </row>
    <row r="37" spans="1:10" ht="12">
      <c r="A37" s="198">
        <v>10</v>
      </c>
      <c r="B37" s="116"/>
      <c r="C37" s="117" t="s">
        <v>218</v>
      </c>
      <c r="D37" s="118"/>
      <c r="E37" s="119"/>
      <c r="F37" s="120"/>
      <c r="G37" s="120"/>
      <c r="H37" s="121"/>
      <c r="I37" s="122"/>
      <c r="J37" s="123">
        <f t="shared" si="0"/>
        <v>0</v>
      </c>
    </row>
    <row r="38" spans="1:10" ht="12">
      <c r="A38" s="199"/>
      <c r="B38" s="124"/>
      <c r="C38" s="125" t="s">
        <v>218</v>
      </c>
      <c r="D38" s="126"/>
      <c r="E38" s="127"/>
      <c r="F38" s="128"/>
      <c r="G38" s="128"/>
      <c r="H38" s="129"/>
      <c r="I38" s="130"/>
      <c r="J38" s="131">
        <f t="shared" si="0"/>
        <v>0</v>
      </c>
    </row>
    <row r="39" spans="1:10" ht="12">
      <c r="A39" s="199"/>
      <c r="B39" s="124"/>
      <c r="C39" s="125" t="s">
        <v>218</v>
      </c>
      <c r="D39" s="126"/>
      <c r="E39" s="127"/>
      <c r="F39" s="128"/>
      <c r="G39" s="128"/>
      <c r="H39" s="129"/>
      <c r="I39" s="130"/>
      <c r="J39" s="131">
        <f t="shared" ref="J39:J66" si="1">SUM(H39:I39)</f>
        <v>0</v>
      </c>
    </row>
    <row r="40" spans="1:10" ht="12">
      <c r="A40" s="199"/>
      <c r="B40" s="124"/>
      <c r="C40" s="125" t="s">
        <v>218</v>
      </c>
      <c r="D40" s="126"/>
      <c r="E40" s="127"/>
      <c r="F40" s="128"/>
      <c r="G40" s="128"/>
      <c r="H40" s="129"/>
      <c r="I40" s="130"/>
      <c r="J40" s="131">
        <f t="shared" si="1"/>
        <v>0</v>
      </c>
    </row>
    <row r="41" spans="1:10" ht="12">
      <c r="A41" s="200"/>
      <c r="B41" s="132"/>
      <c r="C41" s="133" t="s">
        <v>218</v>
      </c>
      <c r="D41" s="134"/>
      <c r="E41" s="135"/>
      <c r="F41" s="136"/>
      <c r="G41" s="136"/>
      <c r="H41" s="137"/>
      <c r="I41" s="138"/>
      <c r="J41" s="139">
        <f t="shared" si="1"/>
        <v>0</v>
      </c>
    </row>
    <row r="42" spans="1:10" ht="12">
      <c r="A42" s="198">
        <v>11</v>
      </c>
      <c r="B42" s="116"/>
      <c r="C42" s="117" t="s">
        <v>218</v>
      </c>
      <c r="D42" s="118"/>
      <c r="E42" s="119"/>
      <c r="F42" s="120"/>
      <c r="G42" s="120"/>
      <c r="H42" s="121"/>
      <c r="I42" s="122"/>
      <c r="J42" s="123">
        <f t="shared" si="1"/>
        <v>0</v>
      </c>
    </row>
    <row r="43" spans="1:10" ht="12">
      <c r="A43" s="199"/>
      <c r="B43" s="124"/>
      <c r="C43" s="125" t="s">
        <v>218</v>
      </c>
      <c r="D43" s="126"/>
      <c r="E43" s="127"/>
      <c r="F43" s="128"/>
      <c r="G43" s="128"/>
      <c r="H43" s="129"/>
      <c r="I43" s="130"/>
      <c r="J43" s="131">
        <f t="shared" si="1"/>
        <v>0</v>
      </c>
    </row>
    <row r="44" spans="1:10" ht="12">
      <c r="A44" s="199"/>
      <c r="B44" s="124"/>
      <c r="C44" s="125" t="s">
        <v>216</v>
      </c>
      <c r="D44" s="126"/>
      <c r="E44" s="127"/>
      <c r="F44" s="128"/>
      <c r="G44" s="128"/>
      <c r="H44" s="129"/>
      <c r="I44" s="130"/>
      <c r="J44" s="131">
        <f t="shared" si="1"/>
        <v>0</v>
      </c>
    </row>
    <row r="45" spans="1:10" ht="12">
      <c r="A45" s="199"/>
      <c r="B45" s="124"/>
      <c r="C45" s="125" t="s">
        <v>216</v>
      </c>
      <c r="D45" s="126"/>
      <c r="E45" s="127"/>
      <c r="F45" s="128"/>
      <c r="G45" s="128"/>
      <c r="H45" s="129"/>
      <c r="I45" s="130"/>
      <c r="J45" s="131">
        <f t="shared" si="1"/>
        <v>0</v>
      </c>
    </row>
    <row r="46" spans="1:10" ht="12">
      <c r="A46" s="200"/>
      <c r="B46" s="132"/>
      <c r="C46" s="133" t="s">
        <v>216</v>
      </c>
      <c r="D46" s="134"/>
      <c r="E46" s="135"/>
      <c r="F46" s="136"/>
      <c r="G46" s="136"/>
      <c r="H46" s="137"/>
      <c r="I46" s="138"/>
      <c r="J46" s="139">
        <f t="shared" si="1"/>
        <v>0</v>
      </c>
    </row>
    <row r="47" spans="1:10" ht="12">
      <c r="A47" s="198">
        <v>12</v>
      </c>
      <c r="B47" s="116"/>
      <c r="C47" s="117" t="s">
        <v>216</v>
      </c>
      <c r="D47" s="118"/>
      <c r="E47" s="119"/>
      <c r="F47" s="120"/>
      <c r="G47" s="120"/>
      <c r="H47" s="121"/>
      <c r="I47" s="122"/>
      <c r="J47" s="123">
        <f t="shared" si="1"/>
        <v>0</v>
      </c>
    </row>
    <row r="48" spans="1:10" ht="12">
      <c r="A48" s="199"/>
      <c r="B48" s="124"/>
      <c r="C48" s="125" t="s">
        <v>216</v>
      </c>
      <c r="D48" s="126"/>
      <c r="E48" s="127"/>
      <c r="F48" s="128"/>
      <c r="G48" s="128"/>
      <c r="H48" s="129"/>
      <c r="I48" s="130"/>
      <c r="J48" s="131">
        <f t="shared" si="1"/>
        <v>0</v>
      </c>
    </row>
    <row r="49" spans="1:10" ht="12">
      <c r="A49" s="199"/>
      <c r="B49" s="124"/>
      <c r="C49" s="125" t="s">
        <v>216</v>
      </c>
      <c r="D49" s="126"/>
      <c r="E49" s="127"/>
      <c r="F49" s="128"/>
      <c r="G49" s="128"/>
      <c r="H49" s="129"/>
      <c r="I49" s="130"/>
      <c r="J49" s="131">
        <f t="shared" si="1"/>
        <v>0</v>
      </c>
    </row>
    <row r="50" spans="1:10" ht="12">
      <c r="A50" s="199"/>
      <c r="B50" s="124"/>
      <c r="C50" s="125" t="s">
        <v>93</v>
      </c>
      <c r="D50" s="126"/>
      <c r="E50" s="127"/>
      <c r="F50" s="128"/>
      <c r="G50" s="128"/>
      <c r="H50" s="129"/>
      <c r="I50" s="130"/>
      <c r="J50" s="131">
        <f t="shared" si="1"/>
        <v>0</v>
      </c>
    </row>
    <row r="51" spans="1:10" ht="12">
      <c r="A51" s="200"/>
      <c r="B51" s="132"/>
      <c r="C51" s="133" t="s">
        <v>216</v>
      </c>
      <c r="D51" s="134"/>
      <c r="E51" s="135"/>
      <c r="F51" s="136"/>
      <c r="G51" s="136"/>
      <c r="H51" s="137"/>
      <c r="I51" s="138"/>
      <c r="J51" s="139">
        <f t="shared" si="1"/>
        <v>0</v>
      </c>
    </row>
    <row r="52" spans="1:10" ht="12">
      <c r="A52" s="198">
        <v>1</v>
      </c>
      <c r="B52" s="116"/>
      <c r="C52" s="117" t="s">
        <v>216</v>
      </c>
      <c r="D52" s="118"/>
      <c r="E52" s="119"/>
      <c r="F52" s="120"/>
      <c r="G52" s="120"/>
      <c r="H52" s="121"/>
      <c r="I52" s="122"/>
      <c r="J52" s="123">
        <f t="shared" si="1"/>
        <v>0</v>
      </c>
    </row>
    <row r="53" spans="1:10" ht="12">
      <c r="A53" s="199"/>
      <c r="B53" s="124"/>
      <c r="C53" s="125" t="s">
        <v>216</v>
      </c>
      <c r="D53" s="126"/>
      <c r="E53" s="127"/>
      <c r="F53" s="128"/>
      <c r="G53" s="128"/>
      <c r="H53" s="129"/>
      <c r="I53" s="130"/>
      <c r="J53" s="131">
        <f t="shared" si="1"/>
        <v>0</v>
      </c>
    </row>
    <row r="54" spans="1:10" ht="12">
      <c r="A54" s="199"/>
      <c r="B54" s="124"/>
      <c r="C54" s="125" t="s">
        <v>217</v>
      </c>
      <c r="D54" s="126"/>
      <c r="E54" s="127"/>
      <c r="F54" s="128"/>
      <c r="G54" s="128"/>
      <c r="H54" s="129"/>
      <c r="I54" s="130"/>
      <c r="J54" s="131">
        <f t="shared" si="1"/>
        <v>0</v>
      </c>
    </row>
    <row r="55" spans="1:10" ht="12">
      <c r="A55" s="199"/>
      <c r="B55" s="124"/>
      <c r="C55" s="125" t="s">
        <v>216</v>
      </c>
      <c r="D55" s="126"/>
      <c r="E55" s="127"/>
      <c r="F55" s="128"/>
      <c r="G55" s="128"/>
      <c r="H55" s="129"/>
      <c r="I55" s="130"/>
      <c r="J55" s="131">
        <f t="shared" si="1"/>
        <v>0</v>
      </c>
    </row>
    <row r="56" spans="1:10" ht="12">
      <c r="A56" s="200"/>
      <c r="B56" s="132"/>
      <c r="C56" s="133" t="s">
        <v>216</v>
      </c>
      <c r="D56" s="134"/>
      <c r="E56" s="135"/>
      <c r="F56" s="136"/>
      <c r="G56" s="136"/>
      <c r="H56" s="137"/>
      <c r="I56" s="138"/>
      <c r="J56" s="139">
        <f t="shared" si="1"/>
        <v>0</v>
      </c>
    </row>
    <row r="57" spans="1:10" ht="12">
      <c r="A57" s="198">
        <v>2</v>
      </c>
      <c r="B57" s="116"/>
      <c r="C57" s="117" t="s">
        <v>215</v>
      </c>
      <c r="D57" s="118"/>
      <c r="E57" s="119"/>
      <c r="F57" s="120"/>
      <c r="G57" s="120"/>
      <c r="H57" s="121"/>
      <c r="I57" s="122"/>
      <c r="J57" s="123">
        <f t="shared" si="1"/>
        <v>0</v>
      </c>
    </row>
    <row r="58" spans="1:10" ht="12">
      <c r="A58" s="199"/>
      <c r="B58" s="124"/>
      <c r="C58" s="125" t="s">
        <v>215</v>
      </c>
      <c r="D58" s="126"/>
      <c r="E58" s="127"/>
      <c r="F58" s="128"/>
      <c r="G58" s="128"/>
      <c r="H58" s="129"/>
      <c r="I58" s="130"/>
      <c r="J58" s="131">
        <f t="shared" si="1"/>
        <v>0</v>
      </c>
    </row>
    <row r="59" spans="1:10" ht="12">
      <c r="A59" s="199"/>
      <c r="B59" s="124"/>
      <c r="C59" s="125" t="s">
        <v>215</v>
      </c>
      <c r="D59" s="126"/>
      <c r="E59" s="127"/>
      <c r="F59" s="128"/>
      <c r="G59" s="128"/>
      <c r="H59" s="129"/>
      <c r="I59" s="130"/>
      <c r="J59" s="131">
        <f t="shared" si="1"/>
        <v>0</v>
      </c>
    </row>
    <row r="60" spans="1:10" ht="12">
      <c r="A60" s="199"/>
      <c r="B60" s="124"/>
      <c r="C60" s="125" t="s">
        <v>215</v>
      </c>
      <c r="D60" s="126"/>
      <c r="E60" s="127"/>
      <c r="F60" s="128"/>
      <c r="G60" s="128"/>
      <c r="H60" s="129"/>
      <c r="I60" s="130"/>
      <c r="J60" s="131">
        <f t="shared" si="1"/>
        <v>0</v>
      </c>
    </row>
    <row r="61" spans="1:10" ht="12">
      <c r="A61" s="200"/>
      <c r="B61" s="132"/>
      <c r="C61" s="133" t="s">
        <v>215</v>
      </c>
      <c r="D61" s="134"/>
      <c r="E61" s="135"/>
      <c r="F61" s="136"/>
      <c r="G61" s="136"/>
      <c r="H61" s="137"/>
      <c r="I61" s="138"/>
      <c r="J61" s="139">
        <f t="shared" si="1"/>
        <v>0</v>
      </c>
    </row>
    <row r="62" spans="1:10" ht="12">
      <c r="A62" s="198">
        <v>3</v>
      </c>
      <c r="B62" s="116"/>
      <c r="C62" s="117" t="s">
        <v>215</v>
      </c>
      <c r="D62" s="118"/>
      <c r="E62" s="119"/>
      <c r="F62" s="120"/>
      <c r="G62" s="120"/>
      <c r="H62" s="121"/>
      <c r="I62" s="122"/>
      <c r="J62" s="123">
        <f t="shared" si="1"/>
        <v>0</v>
      </c>
    </row>
    <row r="63" spans="1:10" ht="12">
      <c r="A63" s="199"/>
      <c r="B63" s="124"/>
      <c r="C63" s="125" t="s">
        <v>215</v>
      </c>
      <c r="D63" s="126"/>
      <c r="E63" s="127"/>
      <c r="F63" s="128"/>
      <c r="G63" s="128"/>
      <c r="H63" s="129"/>
      <c r="I63" s="130"/>
      <c r="J63" s="131">
        <f t="shared" si="1"/>
        <v>0</v>
      </c>
    </row>
    <row r="64" spans="1:10" ht="12">
      <c r="A64" s="199"/>
      <c r="B64" s="124"/>
      <c r="C64" s="125" t="s">
        <v>215</v>
      </c>
      <c r="D64" s="126"/>
      <c r="E64" s="127"/>
      <c r="F64" s="128"/>
      <c r="G64" s="128"/>
      <c r="H64" s="129"/>
      <c r="I64" s="130"/>
      <c r="J64" s="131">
        <f t="shared" si="1"/>
        <v>0</v>
      </c>
    </row>
    <row r="65" spans="1:10" ht="12">
      <c r="A65" s="199"/>
      <c r="B65" s="124"/>
      <c r="C65" s="125" t="s">
        <v>214</v>
      </c>
      <c r="D65" s="126"/>
      <c r="E65" s="127"/>
      <c r="F65" s="128"/>
      <c r="G65" s="128"/>
      <c r="H65" s="129"/>
      <c r="I65" s="130"/>
      <c r="J65" s="131">
        <f t="shared" si="1"/>
        <v>0</v>
      </c>
    </row>
    <row r="66" spans="1:10" ht="12">
      <c r="A66" s="200"/>
      <c r="B66" s="132"/>
      <c r="C66" s="133" t="s">
        <v>214</v>
      </c>
      <c r="D66" s="134"/>
      <c r="E66" s="135"/>
      <c r="F66" s="136"/>
      <c r="G66" s="136"/>
      <c r="H66" s="137"/>
      <c r="I66" s="138"/>
      <c r="J66" s="139">
        <f t="shared" si="1"/>
        <v>0</v>
      </c>
    </row>
  </sheetData>
  <mergeCells count="23">
    <mergeCell ref="A62:A66"/>
    <mergeCell ref="A32:A36"/>
    <mergeCell ref="A37:A41"/>
    <mergeCell ref="A42:A46"/>
    <mergeCell ref="A47:A51"/>
    <mergeCell ref="A52:A56"/>
    <mergeCell ref="A57:A61"/>
    <mergeCell ref="A22:A26"/>
    <mergeCell ref="A27:A31"/>
    <mergeCell ref="A1:J1"/>
    <mergeCell ref="A2:J3"/>
    <mergeCell ref="A4:D5"/>
    <mergeCell ref="E4:E6"/>
    <mergeCell ref="F4:F6"/>
    <mergeCell ref="G4:G6"/>
    <mergeCell ref="H4:J4"/>
    <mergeCell ref="H5:H6"/>
    <mergeCell ref="I5:I6"/>
    <mergeCell ref="J5:J6"/>
    <mergeCell ref="B6:D6"/>
    <mergeCell ref="A7:A11"/>
    <mergeCell ref="A12:A16"/>
    <mergeCell ref="A17:A21"/>
  </mergeCells>
  <phoneticPr fontId="1"/>
  <printOptions horizontalCentered="1" verticalCentered="1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</sheetPr>
  <dimension ref="A1:I29"/>
  <sheetViews>
    <sheetView view="pageBreakPreview" zoomScaleNormal="100" zoomScaleSheetLayoutView="100" workbookViewId="0">
      <selection activeCell="A3" sqref="A3:I3"/>
    </sheetView>
  </sheetViews>
  <sheetFormatPr defaultRowHeight="24.95" customHeight="1"/>
  <cols>
    <col min="1" max="1" width="10.25" style="83" customWidth="1"/>
    <col min="2" max="2" width="11" style="83" customWidth="1"/>
    <col min="3" max="3" width="13.75" style="83" customWidth="1"/>
    <col min="4" max="4" width="9.875" style="83" customWidth="1"/>
    <col min="5" max="5" width="9.625" style="83" customWidth="1"/>
    <col min="6" max="6" width="7.25" style="83" customWidth="1"/>
    <col min="7" max="8" width="9.5" style="83" customWidth="1"/>
    <col min="9" max="9" width="11.875" style="83" customWidth="1"/>
    <col min="250" max="250" width="10.25" customWidth="1"/>
    <col min="251" max="251" width="11" customWidth="1"/>
    <col min="252" max="252" width="13.75" customWidth="1"/>
    <col min="253" max="253" width="9.875" customWidth="1"/>
    <col min="254" max="254" width="9.625" customWidth="1"/>
    <col min="255" max="255" width="7.25" customWidth="1"/>
    <col min="256" max="257" width="9.5" customWidth="1"/>
    <col min="258" max="258" width="11.875" customWidth="1"/>
    <col min="506" max="506" width="10.25" customWidth="1"/>
    <col min="507" max="507" width="11" customWidth="1"/>
    <col min="508" max="508" width="13.75" customWidth="1"/>
    <col min="509" max="509" width="9.875" customWidth="1"/>
    <col min="510" max="510" width="9.625" customWidth="1"/>
    <col min="511" max="511" width="7.25" customWidth="1"/>
    <col min="512" max="513" width="9.5" customWidth="1"/>
    <col min="514" max="514" width="11.875" customWidth="1"/>
    <col min="762" max="762" width="10.25" customWidth="1"/>
    <col min="763" max="763" width="11" customWidth="1"/>
    <col min="764" max="764" width="13.75" customWidth="1"/>
    <col min="765" max="765" width="9.875" customWidth="1"/>
    <col min="766" max="766" width="9.625" customWidth="1"/>
    <col min="767" max="767" width="7.25" customWidth="1"/>
    <col min="768" max="769" width="9.5" customWidth="1"/>
    <col min="770" max="770" width="11.875" customWidth="1"/>
    <col min="1018" max="1018" width="10.25" customWidth="1"/>
    <col min="1019" max="1019" width="11" customWidth="1"/>
    <col min="1020" max="1020" width="13.75" customWidth="1"/>
    <col min="1021" max="1021" width="9.875" customWidth="1"/>
    <col min="1022" max="1022" width="9.625" customWidth="1"/>
    <col min="1023" max="1023" width="7.25" customWidth="1"/>
    <col min="1024" max="1025" width="9.5" customWidth="1"/>
    <col min="1026" max="1026" width="11.875" customWidth="1"/>
    <col min="1274" max="1274" width="10.25" customWidth="1"/>
    <col min="1275" max="1275" width="11" customWidth="1"/>
    <col min="1276" max="1276" width="13.75" customWidth="1"/>
    <col min="1277" max="1277" width="9.875" customWidth="1"/>
    <col min="1278" max="1278" width="9.625" customWidth="1"/>
    <col min="1279" max="1279" width="7.25" customWidth="1"/>
    <col min="1280" max="1281" width="9.5" customWidth="1"/>
    <col min="1282" max="1282" width="11.875" customWidth="1"/>
    <col min="1530" max="1530" width="10.25" customWidth="1"/>
    <col min="1531" max="1531" width="11" customWidth="1"/>
    <col min="1532" max="1532" width="13.75" customWidth="1"/>
    <col min="1533" max="1533" width="9.875" customWidth="1"/>
    <col min="1534" max="1534" width="9.625" customWidth="1"/>
    <col min="1535" max="1535" width="7.25" customWidth="1"/>
    <col min="1536" max="1537" width="9.5" customWidth="1"/>
    <col min="1538" max="1538" width="11.875" customWidth="1"/>
    <col min="1786" max="1786" width="10.25" customWidth="1"/>
    <col min="1787" max="1787" width="11" customWidth="1"/>
    <col min="1788" max="1788" width="13.75" customWidth="1"/>
    <col min="1789" max="1789" width="9.875" customWidth="1"/>
    <col min="1790" max="1790" width="9.625" customWidth="1"/>
    <col min="1791" max="1791" width="7.25" customWidth="1"/>
    <col min="1792" max="1793" width="9.5" customWidth="1"/>
    <col min="1794" max="1794" width="11.875" customWidth="1"/>
    <col min="2042" max="2042" width="10.25" customWidth="1"/>
    <col min="2043" max="2043" width="11" customWidth="1"/>
    <col min="2044" max="2044" width="13.75" customWidth="1"/>
    <col min="2045" max="2045" width="9.875" customWidth="1"/>
    <col min="2046" max="2046" width="9.625" customWidth="1"/>
    <col min="2047" max="2047" width="7.25" customWidth="1"/>
    <col min="2048" max="2049" width="9.5" customWidth="1"/>
    <col min="2050" max="2050" width="11.875" customWidth="1"/>
    <col min="2298" max="2298" width="10.25" customWidth="1"/>
    <col min="2299" max="2299" width="11" customWidth="1"/>
    <col min="2300" max="2300" width="13.75" customWidth="1"/>
    <col min="2301" max="2301" width="9.875" customWidth="1"/>
    <col min="2302" max="2302" width="9.625" customWidth="1"/>
    <col min="2303" max="2303" width="7.25" customWidth="1"/>
    <col min="2304" max="2305" width="9.5" customWidth="1"/>
    <col min="2306" max="2306" width="11.875" customWidth="1"/>
    <col min="2554" max="2554" width="10.25" customWidth="1"/>
    <col min="2555" max="2555" width="11" customWidth="1"/>
    <col min="2556" max="2556" width="13.75" customWidth="1"/>
    <col min="2557" max="2557" width="9.875" customWidth="1"/>
    <col min="2558" max="2558" width="9.625" customWidth="1"/>
    <col min="2559" max="2559" width="7.25" customWidth="1"/>
    <col min="2560" max="2561" width="9.5" customWidth="1"/>
    <col min="2562" max="2562" width="11.875" customWidth="1"/>
    <col min="2810" max="2810" width="10.25" customWidth="1"/>
    <col min="2811" max="2811" width="11" customWidth="1"/>
    <col min="2812" max="2812" width="13.75" customWidth="1"/>
    <col min="2813" max="2813" width="9.875" customWidth="1"/>
    <col min="2814" max="2814" width="9.625" customWidth="1"/>
    <col min="2815" max="2815" width="7.25" customWidth="1"/>
    <col min="2816" max="2817" width="9.5" customWidth="1"/>
    <col min="2818" max="2818" width="11.875" customWidth="1"/>
    <col min="3066" max="3066" width="10.25" customWidth="1"/>
    <col min="3067" max="3067" width="11" customWidth="1"/>
    <col min="3068" max="3068" width="13.75" customWidth="1"/>
    <col min="3069" max="3069" width="9.875" customWidth="1"/>
    <col min="3070" max="3070" width="9.625" customWidth="1"/>
    <col min="3071" max="3071" width="7.25" customWidth="1"/>
    <col min="3072" max="3073" width="9.5" customWidth="1"/>
    <col min="3074" max="3074" width="11.875" customWidth="1"/>
    <col min="3322" max="3322" width="10.25" customWidth="1"/>
    <col min="3323" max="3323" width="11" customWidth="1"/>
    <col min="3324" max="3324" width="13.75" customWidth="1"/>
    <col min="3325" max="3325" width="9.875" customWidth="1"/>
    <col min="3326" max="3326" width="9.625" customWidth="1"/>
    <col min="3327" max="3327" width="7.25" customWidth="1"/>
    <col min="3328" max="3329" width="9.5" customWidth="1"/>
    <col min="3330" max="3330" width="11.875" customWidth="1"/>
    <col min="3578" max="3578" width="10.25" customWidth="1"/>
    <col min="3579" max="3579" width="11" customWidth="1"/>
    <col min="3580" max="3580" width="13.75" customWidth="1"/>
    <col min="3581" max="3581" width="9.875" customWidth="1"/>
    <col min="3582" max="3582" width="9.625" customWidth="1"/>
    <col min="3583" max="3583" width="7.25" customWidth="1"/>
    <col min="3584" max="3585" width="9.5" customWidth="1"/>
    <col min="3586" max="3586" width="11.875" customWidth="1"/>
    <col min="3834" max="3834" width="10.25" customWidth="1"/>
    <col min="3835" max="3835" width="11" customWidth="1"/>
    <col min="3836" max="3836" width="13.75" customWidth="1"/>
    <col min="3837" max="3837" width="9.875" customWidth="1"/>
    <col min="3838" max="3838" width="9.625" customWidth="1"/>
    <col min="3839" max="3839" width="7.25" customWidth="1"/>
    <col min="3840" max="3841" width="9.5" customWidth="1"/>
    <col min="3842" max="3842" width="11.875" customWidth="1"/>
    <col min="4090" max="4090" width="10.25" customWidth="1"/>
    <col min="4091" max="4091" width="11" customWidth="1"/>
    <col min="4092" max="4092" width="13.75" customWidth="1"/>
    <col min="4093" max="4093" width="9.875" customWidth="1"/>
    <col min="4094" max="4094" width="9.625" customWidth="1"/>
    <col min="4095" max="4095" width="7.25" customWidth="1"/>
    <col min="4096" max="4097" width="9.5" customWidth="1"/>
    <col min="4098" max="4098" width="11.875" customWidth="1"/>
    <col min="4346" max="4346" width="10.25" customWidth="1"/>
    <col min="4347" max="4347" width="11" customWidth="1"/>
    <col min="4348" max="4348" width="13.75" customWidth="1"/>
    <col min="4349" max="4349" width="9.875" customWidth="1"/>
    <col min="4350" max="4350" width="9.625" customWidth="1"/>
    <col min="4351" max="4351" width="7.25" customWidth="1"/>
    <col min="4352" max="4353" width="9.5" customWidth="1"/>
    <col min="4354" max="4354" width="11.875" customWidth="1"/>
    <col min="4602" max="4602" width="10.25" customWidth="1"/>
    <col min="4603" max="4603" width="11" customWidth="1"/>
    <col min="4604" max="4604" width="13.75" customWidth="1"/>
    <col min="4605" max="4605" width="9.875" customWidth="1"/>
    <col min="4606" max="4606" width="9.625" customWidth="1"/>
    <col min="4607" max="4607" width="7.25" customWidth="1"/>
    <col min="4608" max="4609" width="9.5" customWidth="1"/>
    <col min="4610" max="4610" width="11.875" customWidth="1"/>
    <col min="4858" max="4858" width="10.25" customWidth="1"/>
    <col min="4859" max="4859" width="11" customWidth="1"/>
    <col min="4860" max="4860" width="13.75" customWidth="1"/>
    <col min="4861" max="4861" width="9.875" customWidth="1"/>
    <col min="4862" max="4862" width="9.625" customWidth="1"/>
    <col min="4863" max="4863" width="7.25" customWidth="1"/>
    <col min="4864" max="4865" width="9.5" customWidth="1"/>
    <col min="4866" max="4866" width="11.875" customWidth="1"/>
    <col min="5114" max="5114" width="10.25" customWidth="1"/>
    <col min="5115" max="5115" width="11" customWidth="1"/>
    <col min="5116" max="5116" width="13.75" customWidth="1"/>
    <col min="5117" max="5117" width="9.875" customWidth="1"/>
    <col min="5118" max="5118" width="9.625" customWidth="1"/>
    <col min="5119" max="5119" width="7.25" customWidth="1"/>
    <col min="5120" max="5121" width="9.5" customWidth="1"/>
    <col min="5122" max="5122" width="11.875" customWidth="1"/>
    <col min="5370" max="5370" width="10.25" customWidth="1"/>
    <col min="5371" max="5371" width="11" customWidth="1"/>
    <col min="5372" max="5372" width="13.75" customWidth="1"/>
    <col min="5373" max="5373" width="9.875" customWidth="1"/>
    <col min="5374" max="5374" width="9.625" customWidth="1"/>
    <col min="5375" max="5375" width="7.25" customWidth="1"/>
    <col min="5376" max="5377" width="9.5" customWidth="1"/>
    <col min="5378" max="5378" width="11.875" customWidth="1"/>
    <col min="5626" max="5626" width="10.25" customWidth="1"/>
    <col min="5627" max="5627" width="11" customWidth="1"/>
    <col min="5628" max="5628" width="13.75" customWidth="1"/>
    <col min="5629" max="5629" width="9.875" customWidth="1"/>
    <col min="5630" max="5630" width="9.625" customWidth="1"/>
    <col min="5631" max="5631" width="7.25" customWidth="1"/>
    <col min="5632" max="5633" width="9.5" customWidth="1"/>
    <col min="5634" max="5634" width="11.875" customWidth="1"/>
    <col min="5882" max="5882" width="10.25" customWidth="1"/>
    <col min="5883" max="5883" width="11" customWidth="1"/>
    <col min="5884" max="5884" width="13.75" customWidth="1"/>
    <col min="5885" max="5885" width="9.875" customWidth="1"/>
    <col min="5886" max="5886" width="9.625" customWidth="1"/>
    <col min="5887" max="5887" width="7.25" customWidth="1"/>
    <col min="5888" max="5889" width="9.5" customWidth="1"/>
    <col min="5890" max="5890" width="11.875" customWidth="1"/>
    <col min="6138" max="6138" width="10.25" customWidth="1"/>
    <col min="6139" max="6139" width="11" customWidth="1"/>
    <col min="6140" max="6140" width="13.75" customWidth="1"/>
    <col min="6141" max="6141" width="9.875" customWidth="1"/>
    <col min="6142" max="6142" width="9.625" customWidth="1"/>
    <col min="6143" max="6143" width="7.25" customWidth="1"/>
    <col min="6144" max="6145" width="9.5" customWidth="1"/>
    <col min="6146" max="6146" width="11.875" customWidth="1"/>
    <col min="6394" max="6394" width="10.25" customWidth="1"/>
    <col min="6395" max="6395" width="11" customWidth="1"/>
    <col min="6396" max="6396" width="13.75" customWidth="1"/>
    <col min="6397" max="6397" width="9.875" customWidth="1"/>
    <col min="6398" max="6398" width="9.625" customWidth="1"/>
    <col min="6399" max="6399" width="7.25" customWidth="1"/>
    <col min="6400" max="6401" width="9.5" customWidth="1"/>
    <col min="6402" max="6402" width="11.875" customWidth="1"/>
    <col min="6650" max="6650" width="10.25" customWidth="1"/>
    <col min="6651" max="6651" width="11" customWidth="1"/>
    <col min="6652" max="6652" width="13.75" customWidth="1"/>
    <col min="6653" max="6653" width="9.875" customWidth="1"/>
    <col min="6654" max="6654" width="9.625" customWidth="1"/>
    <col min="6655" max="6655" width="7.25" customWidth="1"/>
    <col min="6656" max="6657" width="9.5" customWidth="1"/>
    <col min="6658" max="6658" width="11.875" customWidth="1"/>
    <col min="6906" max="6906" width="10.25" customWidth="1"/>
    <col min="6907" max="6907" width="11" customWidth="1"/>
    <col min="6908" max="6908" width="13.75" customWidth="1"/>
    <col min="6909" max="6909" width="9.875" customWidth="1"/>
    <col min="6910" max="6910" width="9.625" customWidth="1"/>
    <col min="6911" max="6911" width="7.25" customWidth="1"/>
    <col min="6912" max="6913" width="9.5" customWidth="1"/>
    <col min="6914" max="6914" width="11.875" customWidth="1"/>
    <col min="7162" max="7162" width="10.25" customWidth="1"/>
    <col min="7163" max="7163" width="11" customWidth="1"/>
    <col min="7164" max="7164" width="13.75" customWidth="1"/>
    <col min="7165" max="7165" width="9.875" customWidth="1"/>
    <col min="7166" max="7166" width="9.625" customWidth="1"/>
    <col min="7167" max="7167" width="7.25" customWidth="1"/>
    <col min="7168" max="7169" width="9.5" customWidth="1"/>
    <col min="7170" max="7170" width="11.875" customWidth="1"/>
    <col min="7418" max="7418" width="10.25" customWidth="1"/>
    <col min="7419" max="7419" width="11" customWidth="1"/>
    <col min="7420" max="7420" width="13.75" customWidth="1"/>
    <col min="7421" max="7421" width="9.875" customWidth="1"/>
    <col min="7422" max="7422" width="9.625" customWidth="1"/>
    <col min="7423" max="7423" width="7.25" customWidth="1"/>
    <col min="7424" max="7425" width="9.5" customWidth="1"/>
    <col min="7426" max="7426" width="11.875" customWidth="1"/>
    <col min="7674" max="7674" width="10.25" customWidth="1"/>
    <col min="7675" max="7675" width="11" customWidth="1"/>
    <col min="7676" max="7676" width="13.75" customWidth="1"/>
    <col min="7677" max="7677" width="9.875" customWidth="1"/>
    <col min="7678" max="7678" width="9.625" customWidth="1"/>
    <col min="7679" max="7679" width="7.25" customWidth="1"/>
    <col min="7680" max="7681" width="9.5" customWidth="1"/>
    <col min="7682" max="7682" width="11.875" customWidth="1"/>
    <col min="7930" max="7930" width="10.25" customWidth="1"/>
    <col min="7931" max="7931" width="11" customWidth="1"/>
    <col min="7932" max="7932" width="13.75" customWidth="1"/>
    <col min="7933" max="7933" width="9.875" customWidth="1"/>
    <col min="7934" max="7934" width="9.625" customWidth="1"/>
    <col min="7935" max="7935" width="7.25" customWidth="1"/>
    <col min="7936" max="7937" width="9.5" customWidth="1"/>
    <col min="7938" max="7938" width="11.875" customWidth="1"/>
    <col min="8186" max="8186" width="10.25" customWidth="1"/>
    <col min="8187" max="8187" width="11" customWidth="1"/>
    <col min="8188" max="8188" width="13.75" customWidth="1"/>
    <col min="8189" max="8189" width="9.875" customWidth="1"/>
    <col min="8190" max="8190" width="9.625" customWidth="1"/>
    <col min="8191" max="8191" width="7.25" customWidth="1"/>
    <col min="8192" max="8193" width="9.5" customWidth="1"/>
    <col min="8194" max="8194" width="11.875" customWidth="1"/>
    <col min="8442" max="8442" width="10.25" customWidth="1"/>
    <col min="8443" max="8443" width="11" customWidth="1"/>
    <col min="8444" max="8444" width="13.75" customWidth="1"/>
    <col min="8445" max="8445" width="9.875" customWidth="1"/>
    <col min="8446" max="8446" width="9.625" customWidth="1"/>
    <col min="8447" max="8447" width="7.25" customWidth="1"/>
    <col min="8448" max="8449" width="9.5" customWidth="1"/>
    <col min="8450" max="8450" width="11.875" customWidth="1"/>
    <col min="8698" max="8698" width="10.25" customWidth="1"/>
    <col min="8699" max="8699" width="11" customWidth="1"/>
    <col min="8700" max="8700" width="13.75" customWidth="1"/>
    <col min="8701" max="8701" width="9.875" customWidth="1"/>
    <col min="8702" max="8702" width="9.625" customWidth="1"/>
    <col min="8703" max="8703" width="7.25" customWidth="1"/>
    <col min="8704" max="8705" width="9.5" customWidth="1"/>
    <col min="8706" max="8706" width="11.875" customWidth="1"/>
    <col min="8954" max="8954" width="10.25" customWidth="1"/>
    <col min="8955" max="8955" width="11" customWidth="1"/>
    <col min="8956" max="8956" width="13.75" customWidth="1"/>
    <col min="8957" max="8957" width="9.875" customWidth="1"/>
    <col min="8958" max="8958" width="9.625" customWidth="1"/>
    <col min="8959" max="8959" width="7.25" customWidth="1"/>
    <col min="8960" max="8961" width="9.5" customWidth="1"/>
    <col min="8962" max="8962" width="11.875" customWidth="1"/>
    <col min="9210" max="9210" width="10.25" customWidth="1"/>
    <col min="9211" max="9211" width="11" customWidth="1"/>
    <col min="9212" max="9212" width="13.75" customWidth="1"/>
    <col min="9213" max="9213" width="9.875" customWidth="1"/>
    <col min="9214" max="9214" width="9.625" customWidth="1"/>
    <col min="9215" max="9215" width="7.25" customWidth="1"/>
    <col min="9216" max="9217" width="9.5" customWidth="1"/>
    <col min="9218" max="9218" width="11.875" customWidth="1"/>
    <col min="9466" max="9466" width="10.25" customWidth="1"/>
    <col min="9467" max="9467" width="11" customWidth="1"/>
    <col min="9468" max="9468" width="13.75" customWidth="1"/>
    <col min="9469" max="9469" width="9.875" customWidth="1"/>
    <col min="9470" max="9470" width="9.625" customWidth="1"/>
    <col min="9471" max="9471" width="7.25" customWidth="1"/>
    <col min="9472" max="9473" width="9.5" customWidth="1"/>
    <col min="9474" max="9474" width="11.875" customWidth="1"/>
    <col min="9722" max="9722" width="10.25" customWidth="1"/>
    <col min="9723" max="9723" width="11" customWidth="1"/>
    <col min="9724" max="9724" width="13.75" customWidth="1"/>
    <col min="9725" max="9725" width="9.875" customWidth="1"/>
    <col min="9726" max="9726" width="9.625" customWidth="1"/>
    <col min="9727" max="9727" width="7.25" customWidth="1"/>
    <col min="9728" max="9729" width="9.5" customWidth="1"/>
    <col min="9730" max="9730" width="11.875" customWidth="1"/>
    <col min="9978" max="9978" width="10.25" customWidth="1"/>
    <col min="9979" max="9979" width="11" customWidth="1"/>
    <col min="9980" max="9980" width="13.75" customWidth="1"/>
    <col min="9981" max="9981" width="9.875" customWidth="1"/>
    <col min="9982" max="9982" width="9.625" customWidth="1"/>
    <col min="9983" max="9983" width="7.25" customWidth="1"/>
    <col min="9984" max="9985" width="9.5" customWidth="1"/>
    <col min="9986" max="9986" width="11.875" customWidth="1"/>
    <col min="10234" max="10234" width="10.25" customWidth="1"/>
    <col min="10235" max="10235" width="11" customWidth="1"/>
    <col min="10236" max="10236" width="13.75" customWidth="1"/>
    <col min="10237" max="10237" width="9.875" customWidth="1"/>
    <col min="10238" max="10238" width="9.625" customWidth="1"/>
    <col min="10239" max="10239" width="7.25" customWidth="1"/>
    <col min="10240" max="10241" width="9.5" customWidth="1"/>
    <col min="10242" max="10242" width="11.875" customWidth="1"/>
    <col min="10490" max="10490" width="10.25" customWidth="1"/>
    <col min="10491" max="10491" width="11" customWidth="1"/>
    <col min="10492" max="10492" width="13.75" customWidth="1"/>
    <col min="10493" max="10493" width="9.875" customWidth="1"/>
    <col min="10494" max="10494" width="9.625" customWidth="1"/>
    <col min="10495" max="10495" width="7.25" customWidth="1"/>
    <col min="10496" max="10497" width="9.5" customWidth="1"/>
    <col min="10498" max="10498" width="11.875" customWidth="1"/>
    <col min="10746" max="10746" width="10.25" customWidth="1"/>
    <col min="10747" max="10747" width="11" customWidth="1"/>
    <col min="10748" max="10748" width="13.75" customWidth="1"/>
    <col min="10749" max="10749" width="9.875" customWidth="1"/>
    <col min="10750" max="10750" width="9.625" customWidth="1"/>
    <col min="10751" max="10751" width="7.25" customWidth="1"/>
    <col min="10752" max="10753" width="9.5" customWidth="1"/>
    <col min="10754" max="10754" width="11.875" customWidth="1"/>
    <col min="11002" max="11002" width="10.25" customWidth="1"/>
    <col min="11003" max="11003" width="11" customWidth="1"/>
    <col min="11004" max="11004" width="13.75" customWidth="1"/>
    <col min="11005" max="11005" width="9.875" customWidth="1"/>
    <col min="11006" max="11006" width="9.625" customWidth="1"/>
    <col min="11007" max="11007" width="7.25" customWidth="1"/>
    <col min="11008" max="11009" width="9.5" customWidth="1"/>
    <col min="11010" max="11010" width="11.875" customWidth="1"/>
    <col min="11258" max="11258" width="10.25" customWidth="1"/>
    <col min="11259" max="11259" width="11" customWidth="1"/>
    <col min="11260" max="11260" width="13.75" customWidth="1"/>
    <col min="11261" max="11261" width="9.875" customWidth="1"/>
    <col min="11262" max="11262" width="9.625" customWidth="1"/>
    <col min="11263" max="11263" width="7.25" customWidth="1"/>
    <col min="11264" max="11265" width="9.5" customWidth="1"/>
    <col min="11266" max="11266" width="11.875" customWidth="1"/>
    <col min="11514" max="11514" width="10.25" customWidth="1"/>
    <col min="11515" max="11515" width="11" customWidth="1"/>
    <col min="11516" max="11516" width="13.75" customWidth="1"/>
    <col min="11517" max="11517" width="9.875" customWidth="1"/>
    <col min="11518" max="11518" width="9.625" customWidth="1"/>
    <col min="11519" max="11519" width="7.25" customWidth="1"/>
    <col min="11520" max="11521" width="9.5" customWidth="1"/>
    <col min="11522" max="11522" width="11.875" customWidth="1"/>
    <col min="11770" max="11770" width="10.25" customWidth="1"/>
    <col min="11771" max="11771" width="11" customWidth="1"/>
    <col min="11772" max="11772" width="13.75" customWidth="1"/>
    <col min="11773" max="11773" width="9.875" customWidth="1"/>
    <col min="11774" max="11774" width="9.625" customWidth="1"/>
    <col min="11775" max="11775" width="7.25" customWidth="1"/>
    <col min="11776" max="11777" width="9.5" customWidth="1"/>
    <col min="11778" max="11778" width="11.875" customWidth="1"/>
    <col min="12026" max="12026" width="10.25" customWidth="1"/>
    <col min="12027" max="12027" width="11" customWidth="1"/>
    <col min="12028" max="12028" width="13.75" customWidth="1"/>
    <col min="12029" max="12029" width="9.875" customWidth="1"/>
    <col min="12030" max="12030" width="9.625" customWidth="1"/>
    <col min="12031" max="12031" width="7.25" customWidth="1"/>
    <col min="12032" max="12033" width="9.5" customWidth="1"/>
    <col min="12034" max="12034" width="11.875" customWidth="1"/>
    <col min="12282" max="12282" width="10.25" customWidth="1"/>
    <col min="12283" max="12283" width="11" customWidth="1"/>
    <col min="12284" max="12284" width="13.75" customWidth="1"/>
    <col min="12285" max="12285" width="9.875" customWidth="1"/>
    <col min="12286" max="12286" width="9.625" customWidth="1"/>
    <col min="12287" max="12287" width="7.25" customWidth="1"/>
    <col min="12288" max="12289" width="9.5" customWidth="1"/>
    <col min="12290" max="12290" width="11.875" customWidth="1"/>
    <col min="12538" max="12538" width="10.25" customWidth="1"/>
    <col min="12539" max="12539" width="11" customWidth="1"/>
    <col min="12540" max="12540" width="13.75" customWidth="1"/>
    <col min="12541" max="12541" width="9.875" customWidth="1"/>
    <col min="12542" max="12542" width="9.625" customWidth="1"/>
    <col min="12543" max="12543" width="7.25" customWidth="1"/>
    <col min="12544" max="12545" width="9.5" customWidth="1"/>
    <col min="12546" max="12546" width="11.875" customWidth="1"/>
    <col min="12794" max="12794" width="10.25" customWidth="1"/>
    <col min="12795" max="12795" width="11" customWidth="1"/>
    <col min="12796" max="12796" width="13.75" customWidth="1"/>
    <col min="12797" max="12797" width="9.875" customWidth="1"/>
    <col min="12798" max="12798" width="9.625" customWidth="1"/>
    <col min="12799" max="12799" width="7.25" customWidth="1"/>
    <col min="12800" max="12801" width="9.5" customWidth="1"/>
    <col min="12802" max="12802" width="11.875" customWidth="1"/>
    <col min="13050" max="13050" width="10.25" customWidth="1"/>
    <col min="13051" max="13051" width="11" customWidth="1"/>
    <col min="13052" max="13052" width="13.75" customWidth="1"/>
    <col min="13053" max="13053" width="9.875" customWidth="1"/>
    <col min="13054" max="13054" width="9.625" customWidth="1"/>
    <col min="13055" max="13055" width="7.25" customWidth="1"/>
    <col min="13056" max="13057" width="9.5" customWidth="1"/>
    <col min="13058" max="13058" width="11.875" customWidth="1"/>
    <col min="13306" max="13306" width="10.25" customWidth="1"/>
    <col min="13307" max="13307" width="11" customWidth="1"/>
    <col min="13308" max="13308" width="13.75" customWidth="1"/>
    <col min="13309" max="13309" width="9.875" customWidth="1"/>
    <col min="13310" max="13310" width="9.625" customWidth="1"/>
    <col min="13311" max="13311" width="7.25" customWidth="1"/>
    <col min="13312" max="13313" width="9.5" customWidth="1"/>
    <col min="13314" max="13314" width="11.875" customWidth="1"/>
    <col min="13562" max="13562" width="10.25" customWidth="1"/>
    <col min="13563" max="13563" width="11" customWidth="1"/>
    <col min="13564" max="13564" width="13.75" customWidth="1"/>
    <col min="13565" max="13565" width="9.875" customWidth="1"/>
    <col min="13566" max="13566" width="9.625" customWidth="1"/>
    <col min="13567" max="13567" width="7.25" customWidth="1"/>
    <col min="13568" max="13569" width="9.5" customWidth="1"/>
    <col min="13570" max="13570" width="11.875" customWidth="1"/>
    <col min="13818" max="13818" width="10.25" customWidth="1"/>
    <col min="13819" max="13819" width="11" customWidth="1"/>
    <col min="13820" max="13820" width="13.75" customWidth="1"/>
    <col min="13821" max="13821" width="9.875" customWidth="1"/>
    <col min="13822" max="13822" width="9.625" customWidth="1"/>
    <col min="13823" max="13823" width="7.25" customWidth="1"/>
    <col min="13824" max="13825" width="9.5" customWidth="1"/>
    <col min="13826" max="13826" width="11.875" customWidth="1"/>
    <col min="14074" max="14074" width="10.25" customWidth="1"/>
    <col min="14075" max="14075" width="11" customWidth="1"/>
    <col min="14076" max="14076" width="13.75" customWidth="1"/>
    <col min="14077" max="14077" width="9.875" customWidth="1"/>
    <col min="14078" max="14078" width="9.625" customWidth="1"/>
    <col min="14079" max="14079" width="7.25" customWidth="1"/>
    <col min="14080" max="14081" width="9.5" customWidth="1"/>
    <col min="14082" max="14082" width="11.875" customWidth="1"/>
    <col min="14330" max="14330" width="10.25" customWidth="1"/>
    <col min="14331" max="14331" width="11" customWidth="1"/>
    <col min="14332" max="14332" width="13.75" customWidth="1"/>
    <col min="14333" max="14333" width="9.875" customWidth="1"/>
    <col min="14334" max="14334" width="9.625" customWidth="1"/>
    <col min="14335" max="14335" width="7.25" customWidth="1"/>
    <col min="14336" max="14337" width="9.5" customWidth="1"/>
    <col min="14338" max="14338" width="11.875" customWidth="1"/>
    <col min="14586" max="14586" width="10.25" customWidth="1"/>
    <col min="14587" max="14587" width="11" customWidth="1"/>
    <col min="14588" max="14588" width="13.75" customWidth="1"/>
    <col min="14589" max="14589" width="9.875" customWidth="1"/>
    <col min="14590" max="14590" width="9.625" customWidth="1"/>
    <col min="14591" max="14591" width="7.25" customWidth="1"/>
    <col min="14592" max="14593" width="9.5" customWidth="1"/>
    <col min="14594" max="14594" width="11.875" customWidth="1"/>
    <col min="14842" max="14842" width="10.25" customWidth="1"/>
    <col min="14843" max="14843" width="11" customWidth="1"/>
    <col min="14844" max="14844" width="13.75" customWidth="1"/>
    <col min="14845" max="14845" width="9.875" customWidth="1"/>
    <col min="14846" max="14846" width="9.625" customWidth="1"/>
    <col min="14847" max="14847" width="7.25" customWidth="1"/>
    <col min="14848" max="14849" width="9.5" customWidth="1"/>
    <col min="14850" max="14850" width="11.875" customWidth="1"/>
    <col min="15098" max="15098" width="10.25" customWidth="1"/>
    <col min="15099" max="15099" width="11" customWidth="1"/>
    <col min="15100" max="15100" width="13.75" customWidth="1"/>
    <col min="15101" max="15101" width="9.875" customWidth="1"/>
    <col min="15102" max="15102" width="9.625" customWidth="1"/>
    <col min="15103" max="15103" width="7.25" customWidth="1"/>
    <col min="15104" max="15105" width="9.5" customWidth="1"/>
    <col min="15106" max="15106" width="11.875" customWidth="1"/>
    <col min="15354" max="15354" width="10.25" customWidth="1"/>
    <col min="15355" max="15355" width="11" customWidth="1"/>
    <col min="15356" max="15356" width="13.75" customWidth="1"/>
    <col min="15357" max="15357" width="9.875" customWidth="1"/>
    <col min="15358" max="15358" width="9.625" customWidth="1"/>
    <col min="15359" max="15359" width="7.25" customWidth="1"/>
    <col min="15360" max="15361" width="9.5" customWidth="1"/>
    <col min="15362" max="15362" width="11.875" customWidth="1"/>
    <col min="15610" max="15610" width="10.25" customWidth="1"/>
    <col min="15611" max="15611" width="11" customWidth="1"/>
    <col min="15612" max="15612" width="13.75" customWidth="1"/>
    <col min="15613" max="15613" width="9.875" customWidth="1"/>
    <col min="15614" max="15614" width="9.625" customWidth="1"/>
    <col min="15615" max="15615" width="7.25" customWidth="1"/>
    <col min="15616" max="15617" width="9.5" customWidth="1"/>
    <col min="15618" max="15618" width="11.875" customWidth="1"/>
    <col min="15866" max="15866" width="10.25" customWidth="1"/>
    <col min="15867" max="15867" width="11" customWidth="1"/>
    <col min="15868" max="15868" width="13.75" customWidth="1"/>
    <col min="15869" max="15869" width="9.875" customWidth="1"/>
    <col min="15870" max="15870" width="9.625" customWidth="1"/>
    <col min="15871" max="15871" width="7.25" customWidth="1"/>
    <col min="15872" max="15873" width="9.5" customWidth="1"/>
    <col min="15874" max="15874" width="11.875" customWidth="1"/>
    <col min="16122" max="16122" width="10.25" customWidth="1"/>
    <col min="16123" max="16123" width="11" customWidth="1"/>
    <col min="16124" max="16124" width="13.75" customWidth="1"/>
    <col min="16125" max="16125" width="9.875" customWidth="1"/>
    <col min="16126" max="16126" width="9.625" customWidth="1"/>
    <col min="16127" max="16127" width="7.25" customWidth="1"/>
    <col min="16128" max="16129" width="9.5" customWidth="1"/>
    <col min="16130" max="16130" width="11.875" customWidth="1"/>
  </cols>
  <sheetData>
    <row r="1" spans="1:9" ht="24.95" customHeight="1">
      <c r="A1" s="1" t="s">
        <v>5</v>
      </c>
      <c r="B1" s="1"/>
      <c r="C1" s="1"/>
      <c r="D1" s="1"/>
      <c r="E1" s="1"/>
      <c r="F1" s="1"/>
      <c r="G1" s="1"/>
      <c r="H1" s="1"/>
      <c r="I1" s="1"/>
    </row>
    <row r="2" spans="1:9" ht="24.95" customHeight="1">
      <c r="A2" s="1"/>
      <c r="B2" s="1"/>
      <c r="C2" s="1"/>
      <c r="D2" s="1"/>
      <c r="E2" s="1"/>
      <c r="F2" s="1"/>
      <c r="G2" s="1"/>
      <c r="H2" s="1"/>
      <c r="I2" s="1"/>
    </row>
    <row r="3" spans="1:9" ht="24.95" customHeight="1">
      <c r="A3" s="232" t="s">
        <v>138</v>
      </c>
      <c r="B3" s="232"/>
      <c r="C3" s="232"/>
      <c r="D3" s="232"/>
      <c r="E3" s="232"/>
      <c r="F3" s="232"/>
      <c r="G3" s="232"/>
      <c r="H3" s="232"/>
      <c r="I3" s="232"/>
    </row>
    <row r="4" spans="1:9" ht="24.95" customHeight="1">
      <c r="A4" s="1"/>
      <c r="B4" s="1"/>
      <c r="C4" s="1"/>
      <c r="D4" s="1"/>
      <c r="E4" s="1"/>
      <c r="F4" s="1"/>
      <c r="G4" s="1"/>
      <c r="H4" s="1"/>
      <c r="I4" s="1"/>
    </row>
    <row r="5" spans="1:9" ht="24.95" customHeight="1">
      <c r="A5" s="2" t="s">
        <v>6</v>
      </c>
      <c r="B5" s="2"/>
      <c r="C5" s="1"/>
      <c r="D5" s="1"/>
      <c r="E5" s="1"/>
      <c r="F5" s="1"/>
      <c r="G5" s="1"/>
      <c r="H5" s="1"/>
      <c r="I5" s="1"/>
    </row>
    <row r="6" spans="1:9" ht="24.95" customHeight="1">
      <c r="A6" s="224" t="s">
        <v>7</v>
      </c>
      <c r="B6" s="225"/>
      <c r="C6" s="233" t="s">
        <v>8</v>
      </c>
      <c r="D6" s="234"/>
      <c r="E6" s="237" t="s">
        <v>9</v>
      </c>
      <c r="F6" s="238"/>
      <c r="G6" s="228" t="s">
        <v>19</v>
      </c>
      <c r="H6" s="229"/>
      <c r="I6" s="230" t="s">
        <v>10</v>
      </c>
    </row>
    <row r="7" spans="1:9" ht="24.95" customHeight="1">
      <c r="A7" s="226"/>
      <c r="B7" s="227"/>
      <c r="C7" s="235"/>
      <c r="D7" s="236"/>
      <c r="E7" s="239"/>
      <c r="F7" s="240"/>
      <c r="G7" s="109" t="s">
        <v>11</v>
      </c>
      <c r="H7" s="109" t="s">
        <v>12</v>
      </c>
      <c r="I7" s="231"/>
    </row>
    <row r="8" spans="1:9" ht="24.95" customHeight="1">
      <c r="A8" s="241"/>
      <c r="B8" s="242"/>
      <c r="C8" s="243" t="s">
        <v>13</v>
      </c>
      <c r="D8" s="244"/>
      <c r="E8" s="243" t="s">
        <v>13</v>
      </c>
      <c r="F8" s="244"/>
      <c r="G8" s="3" t="s">
        <v>13</v>
      </c>
      <c r="H8" s="3" t="s">
        <v>13</v>
      </c>
      <c r="I8" s="4"/>
    </row>
    <row r="9" spans="1:9" ht="24.95" customHeight="1">
      <c r="A9" s="245" t="s">
        <v>14</v>
      </c>
      <c r="B9" s="246"/>
      <c r="C9" s="247">
        <v>0</v>
      </c>
      <c r="D9" s="248"/>
      <c r="E9" s="247">
        <v>0</v>
      </c>
      <c r="F9" s="248"/>
      <c r="G9" s="5">
        <f>IF(0&lt;(C9-E9),(C9-E9),0)</f>
        <v>0</v>
      </c>
      <c r="H9" s="5">
        <f>IF(0&gt;(C9-E9),(E9-C9),0)</f>
        <v>0</v>
      </c>
      <c r="I9" s="6"/>
    </row>
    <row r="10" spans="1:9" ht="24.95" customHeight="1">
      <c r="A10" s="245" t="s">
        <v>225</v>
      </c>
      <c r="B10" s="246"/>
      <c r="C10" s="247">
        <v>0</v>
      </c>
      <c r="D10" s="248"/>
      <c r="E10" s="247">
        <v>0</v>
      </c>
      <c r="F10" s="248"/>
      <c r="G10" s="5">
        <f>IF(0&lt;(C10-E10),(C10-E10),0)</f>
        <v>0</v>
      </c>
      <c r="H10" s="5">
        <f>IF(0&gt;(C10-E10),(E10-C10),0)</f>
        <v>0</v>
      </c>
      <c r="I10" s="6"/>
    </row>
    <row r="11" spans="1:9" ht="24.95" customHeight="1">
      <c r="A11" s="249"/>
      <c r="B11" s="250"/>
      <c r="C11" s="251"/>
      <c r="D11" s="252"/>
      <c r="E11" s="251"/>
      <c r="F11" s="252"/>
      <c r="G11" s="7"/>
      <c r="H11" s="7"/>
      <c r="I11" s="8"/>
    </row>
    <row r="12" spans="1:9" ht="24.95" customHeight="1">
      <c r="A12" s="255" t="s">
        <v>15</v>
      </c>
      <c r="B12" s="256"/>
      <c r="C12" s="257">
        <f>SUM(C9:C11)</f>
        <v>0</v>
      </c>
      <c r="D12" s="258"/>
      <c r="E12" s="257">
        <f>SUM(E9:E11)</f>
        <v>0</v>
      </c>
      <c r="F12" s="258"/>
      <c r="G12" s="7">
        <f>IF(0&lt;(C12-E12),(C12-E12),0)</f>
        <v>0</v>
      </c>
      <c r="H12" s="7">
        <f>IF(0&gt;(C12-E12),(E12-C12),0)</f>
        <v>0</v>
      </c>
      <c r="I12" s="8"/>
    </row>
    <row r="13" spans="1:9" ht="24.95" customHeight="1">
      <c r="A13" s="1"/>
      <c r="B13" s="1"/>
      <c r="C13" s="1"/>
      <c r="D13" s="1"/>
      <c r="E13" s="1"/>
      <c r="F13" s="1"/>
      <c r="G13" s="1"/>
      <c r="H13" s="1"/>
      <c r="I13" s="1"/>
    </row>
    <row r="14" spans="1:9" ht="24.95" customHeight="1">
      <c r="A14" s="1"/>
      <c r="B14" s="1"/>
      <c r="C14" s="1"/>
      <c r="D14" s="1"/>
      <c r="E14" s="1"/>
      <c r="F14" s="1"/>
      <c r="G14" s="1"/>
      <c r="H14" s="1"/>
      <c r="I14" s="1"/>
    </row>
    <row r="15" spans="1:9" ht="24.95" customHeight="1">
      <c r="A15" s="1" t="s">
        <v>16</v>
      </c>
      <c r="B15" s="1"/>
      <c r="C15" s="1"/>
      <c r="D15" s="1"/>
      <c r="E15" s="1"/>
      <c r="F15" s="1"/>
      <c r="G15" s="1"/>
      <c r="H15" s="1"/>
      <c r="I15" s="1"/>
    </row>
    <row r="16" spans="1:9" ht="24.95" customHeight="1">
      <c r="A16" s="224" t="s">
        <v>7</v>
      </c>
      <c r="B16" s="225"/>
      <c r="C16" s="233" t="s">
        <v>17</v>
      </c>
      <c r="D16" s="234"/>
      <c r="E16" s="233" t="s">
        <v>18</v>
      </c>
      <c r="F16" s="234"/>
      <c r="G16" s="228" t="s">
        <v>19</v>
      </c>
      <c r="H16" s="229"/>
      <c r="I16" s="230" t="s">
        <v>10</v>
      </c>
    </row>
    <row r="17" spans="1:9" ht="24.95" customHeight="1">
      <c r="A17" s="226"/>
      <c r="B17" s="227"/>
      <c r="C17" s="98"/>
      <c r="D17" s="9" t="s">
        <v>25</v>
      </c>
      <c r="E17" s="259"/>
      <c r="F17" s="260"/>
      <c r="G17" s="109" t="s">
        <v>11</v>
      </c>
      <c r="H17" s="109" t="s">
        <v>12</v>
      </c>
      <c r="I17" s="231"/>
    </row>
    <row r="18" spans="1:9" ht="24.95" customHeight="1">
      <c r="A18" s="241"/>
      <c r="B18" s="242"/>
      <c r="C18" s="110" t="s">
        <v>13</v>
      </c>
      <c r="D18" s="10" t="s">
        <v>13</v>
      </c>
      <c r="E18" s="243" t="s">
        <v>13</v>
      </c>
      <c r="F18" s="244"/>
      <c r="G18" s="11"/>
      <c r="H18" s="11"/>
      <c r="I18" s="12"/>
    </row>
    <row r="19" spans="1:9" ht="24.95" customHeight="1">
      <c r="A19" s="87" t="s">
        <v>139</v>
      </c>
      <c r="B19" s="88" t="s">
        <v>140</v>
      </c>
      <c r="C19" s="13"/>
      <c r="D19" s="84"/>
      <c r="E19" s="253"/>
      <c r="F19" s="254"/>
      <c r="G19" s="5">
        <f>(IF(0&lt;(C19-E19),(C19-E19),0))</f>
        <v>0</v>
      </c>
      <c r="H19" s="5">
        <f t="shared" ref="H19:H29" si="0">IF(0&gt;(C19-E19),(E19-C19),0)</f>
        <v>0</v>
      </c>
      <c r="I19" s="6"/>
    </row>
    <row r="20" spans="1:9" ht="24.95" customHeight="1">
      <c r="A20" s="245" t="s">
        <v>107</v>
      </c>
      <c r="B20" s="14" t="s">
        <v>20</v>
      </c>
      <c r="C20" s="13"/>
      <c r="D20" s="84"/>
      <c r="E20" s="253"/>
      <c r="F20" s="254"/>
      <c r="G20" s="5">
        <f t="shared" ref="G20:G26" si="1">(IF(0&lt;(C20-E20),(C20-E20),0))</f>
        <v>0</v>
      </c>
      <c r="H20" s="5">
        <f t="shared" ref="H20:H26" si="2">IF(0&gt;(C20-E20),(E20-C20),0)</f>
        <v>0</v>
      </c>
      <c r="I20" s="6"/>
    </row>
    <row r="21" spans="1:9" ht="24.95" customHeight="1">
      <c r="A21" s="261"/>
      <c r="B21" s="14" t="s">
        <v>21</v>
      </c>
      <c r="C21" s="13"/>
      <c r="D21" s="84"/>
      <c r="E21" s="253"/>
      <c r="F21" s="254"/>
      <c r="G21" s="5">
        <f t="shared" si="1"/>
        <v>0</v>
      </c>
      <c r="H21" s="5">
        <f t="shared" si="2"/>
        <v>0</v>
      </c>
      <c r="I21" s="6"/>
    </row>
    <row r="22" spans="1:9" ht="24.95" customHeight="1">
      <c r="A22" s="89" t="s">
        <v>141</v>
      </c>
      <c r="B22" s="88" t="s">
        <v>149</v>
      </c>
      <c r="C22" s="13"/>
      <c r="D22" s="84"/>
      <c r="E22" s="253"/>
      <c r="F22" s="254"/>
      <c r="G22" s="5">
        <f t="shared" si="1"/>
        <v>0</v>
      </c>
      <c r="H22" s="5">
        <f t="shared" si="2"/>
        <v>0</v>
      </c>
      <c r="I22" s="6"/>
    </row>
    <row r="23" spans="1:9" ht="24.95" customHeight="1">
      <c r="A23" s="245" t="s">
        <v>22</v>
      </c>
      <c r="B23" s="15" t="s">
        <v>23</v>
      </c>
      <c r="C23" s="13"/>
      <c r="D23" s="84"/>
      <c r="E23" s="253"/>
      <c r="F23" s="254"/>
      <c r="G23" s="5">
        <f t="shared" si="1"/>
        <v>0</v>
      </c>
      <c r="H23" s="5">
        <f t="shared" si="2"/>
        <v>0</v>
      </c>
      <c r="I23" s="6"/>
    </row>
    <row r="24" spans="1:9" ht="24.95" customHeight="1">
      <c r="A24" s="245"/>
      <c r="B24" s="15" t="s">
        <v>150</v>
      </c>
      <c r="C24" s="13"/>
      <c r="D24" s="84"/>
      <c r="E24" s="253"/>
      <c r="F24" s="254"/>
      <c r="G24" s="5">
        <f t="shared" si="1"/>
        <v>0</v>
      </c>
      <c r="H24" s="5">
        <f t="shared" si="2"/>
        <v>0</v>
      </c>
      <c r="I24" s="6"/>
    </row>
    <row r="25" spans="1:9" ht="24.95" customHeight="1">
      <c r="A25" s="261"/>
      <c r="B25" s="15" t="s">
        <v>24</v>
      </c>
      <c r="C25" s="13"/>
      <c r="D25" s="84"/>
      <c r="E25" s="253"/>
      <c r="F25" s="254"/>
      <c r="G25" s="5">
        <f t="shared" si="1"/>
        <v>0</v>
      </c>
      <c r="H25" s="5">
        <f t="shared" si="2"/>
        <v>0</v>
      </c>
      <c r="I25" s="6"/>
    </row>
    <row r="26" spans="1:9" ht="24.95" customHeight="1">
      <c r="A26" s="245" t="s">
        <v>168</v>
      </c>
      <c r="B26" s="15" t="s">
        <v>170</v>
      </c>
      <c r="C26" s="13"/>
      <c r="D26" s="84"/>
      <c r="E26" s="253"/>
      <c r="F26" s="254"/>
      <c r="G26" s="5">
        <f t="shared" si="1"/>
        <v>0</v>
      </c>
      <c r="H26" s="5">
        <f t="shared" si="2"/>
        <v>0</v>
      </c>
      <c r="I26" s="6"/>
    </row>
    <row r="27" spans="1:9" ht="24.95" customHeight="1">
      <c r="A27" s="245"/>
      <c r="B27" s="15" t="s">
        <v>169</v>
      </c>
      <c r="C27" s="13"/>
      <c r="D27" s="84"/>
      <c r="E27" s="253"/>
      <c r="F27" s="254"/>
      <c r="G27" s="5">
        <f t="shared" ref="G27" si="3">(IF(0&lt;(C27-E27),(C27-E27),0))</f>
        <v>0</v>
      </c>
      <c r="H27" s="5">
        <f t="shared" ref="H27" si="4">IF(0&gt;(C27-E27),(E27-C27),0)</f>
        <v>0</v>
      </c>
      <c r="I27" s="6"/>
    </row>
    <row r="28" spans="1:9" ht="24.95" customHeight="1">
      <c r="A28" s="99"/>
      <c r="B28" s="100"/>
      <c r="C28" s="16"/>
      <c r="D28" s="85"/>
      <c r="E28" s="251"/>
      <c r="F28" s="252"/>
      <c r="G28" s="7"/>
      <c r="H28" s="7"/>
      <c r="I28" s="8"/>
    </row>
    <row r="29" spans="1:9" ht="24.95" customHeight="1">
      <c r="A29" s="255" t="s">
        <v>15</v>
      </c>
      <c r="B29" s="256"/>
      <c r="C29" s="111">
        <f>SUM(C18:C28)</f>
        <v>0</v>
      </c>
      <c r="D29" s="86">
        <f>SUM(D18:D28)</f>
        <v>0</v>
      </c>
      <c r="E29" s="257">
        <f>SUM(E18:E28)</f>
        <v>0</v>
      </c>
      <c r="F29" s="258"/>
      <c r="G29" s="7">
        <f t="shared" ref="G29" si="5">(IF(0&lt;(C29-E29),(C29-E29),0))</f>
        <v>0</v>
      </c>
      <c r="H29" s="7">
        <f t="shared" si="0"/>
        <v>0</v>
      </c>
      <c r="I29" s="8"/>
    </row>
  </sheetData>
  <mergeCells count="44">
    <mergeCell ref="E28:F28"/>
    <mergeCell ref="A29:B29"/>
    <mergeCell ref="E29:F29"/>
    <mergeCell ref="A20:A21"/>
    <mergeCell ref="E20:F20"/>
    <mergeCell ref="E21:F21"/>
    <mergeCell ref="E22:F22"/>
    <mergeCell ref="A23:A25"/>
    <mergeCell ref="E23:F23"/>
    <mergeCell ref="E25:F25"/>
    <mergeCell ref="E24:F24"/>
    <mergeCell ref="E26:F26"/>
    <mergeCell ref="E27:F27"/>
    <mergeCell ref="A26:A27"/>
    <mergeCell ref="G16:H16"/>
    <mergeCell ref="I16:I17"/>
    <mergeCell ref="E17:F17"/>
    <mergeCell ref="A18:B18"/>
    <mergeCell ref="E18:F18"/>
    <mergeCell ref="E19:F19"/>
    <mergeCell ref="A12:B12"/>
    <mergeCell ref="C12:D12"/>
    <mergeCell ref="E12:F12"/>
    <mergeCell ref="A16:B17"/>
    <mergeCell ref="C16:D16"/>
    <mergeCell ref="E16:F16"/>
    <mergeCell ref="A10:B10"/>
    <mergeCell ref="C10:D10"/>
    <mergeCell ref="E10:F10"/>
    <mergeCell ref="A11:B11"/>
    <mergeCell ref="C11:D11"/>
    <mergeCell ref="E11:F11"/>
    <mergeCell ref="A8:B8"/>
    <mergeCell ref="C8:D8"/>
    <mergeCell ref="E8:F8"/>
    <mergeCell ref="A9:B9"/>
    <mergeCell ref="C9:D9"/>
    <mergeCell ref="E9:F9"/>
    <mergeCell ref="A6:B7"/>
    <mergeCell ref="G6:H6"/>
    <mergeCell ref="I6:I7"/>
    <mergeCell ref="A3:I3"/>
    <mergeCell ref="C6:D7"/>
    <mergeCell ref="E6:F7"/>
  </mergeCells>
  <phoneticPr fontId="1"/>
  <printOptions horizontalCentered="1" verticalCentered="1"/>
  <pageMargins left="0.39370078740157483" right="0.39370078740157483" top="0.59055118110236227" bottom="0.59055118110236227" header="0.31496062992125984" footer="0.31496062992125984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2060"/>
  </sheetPr>
  <dimension ref="A1:P72"/>
  <sheetViews>
    <sheetView view="pageBreakPreview" zoomScaleNormal="100" zoomScaleSheetLayoutView="100" workbookViewId="0">
      <selection activeCell="A2" sqref="A2:P2"/>
    </sheetView>
  </sheetViews>
  <sheetFormatPr defaultColWidth="10.625" defaultRowHeight="24.95" customHeight="1"/>
  <cols>
    <col min="1" max="16" width="8.625" style="29" customWidth="1"/>
    <col min="17" max="16384" width="10.625" style="29"/>
  </cols>
  <sheetData>
    <row r="1" spans="1:16" ht="24.95" customHeight="1">
      <c r="A1" s="262" t="s">
        <v>26</v>
      </c>
      <c r="B1" s="262"/>
      <c r="C1" s="262"/>
      <c r="D1" s="262"/>
      <c r="P1" s="30">
        <v>1</v>
      </c>
    </row>
    <row r="2" spans="1:16" ht="24.95" customHeight="1">
      <c r="A2" s="263" t="s">
        <v>181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</row>
    <row r="3" spans="1:16" ht="24.95" customHeight="1">
      <c r="A3" s="264" t="s">
        <v>213</v>
      </c>
      <c r="B3" s="264"/>
      <c r="C3" s="264"/>
      <c r="D3" s="264"/>
      <c r="E3" s="264"/>
      <c r="F3" s="264"/>
      <c r="G3" s="264"/>
      <c r="H3" s="264"/>
      <c r="L3" s="265" t="s">
        <v>151</v>
      </c>
      <c r="M3" s="265"/>
      <c r="N3" s="265"/>
      <c r="O3" s="265"/>
      <c r="P3" s="265"/>
    </row>
    <row r="4" spans="1:16" ht="24.95" customHeight="1" thickBot="1">
      <c r="A4" s="266" t="s">
        <v>97</v>
      </c>
      <c r="B4" s="266"/>
      <c r="C4" s="266"/>
      <c r="D4" s="112"/>
    </row>
    <row r="5" spans="1:16" ht="24.95" customHeight="1">
      <c r="A5" s="267"/>
      <c r="B5" s="113" t="s">
        <v>98</v>
      </c>
      <c r="C5" s="270">
        <v>1</v>
      </c>
      <c r="D5" s="271"/>
      <c r="E5" s="270">
        <v>2</v>
      </c>
      <c r="F5" s="271"/>
      <c r="G5" s="270">
        <v>3</v>
      </c>
      <c r="H5" s="271"/>
      <c r="I5" s="270">
        <v>4</v>
      </c>
      <c r="J5" s="271"/>
      <c r="K5" s="270">
        <v>5</v>
      </c>
      <c r="L5" s="272"/>
      <c r="M5" s="273" t="s">
        <v>135</v>
      </c>
      <c r="N5" s="274"/>
      <c r="O5" s="275" t="s">
        <v>99</v>
      </c>
      <c r="P5" s="276"/>
    </row>
    <row r="6" spans="1:16" ht="24.95" customHeight="1">
      <c r="A6" s="268"/>
      <c r="B6" s="31" t="s">
        <v>100</v>
      </c>
      <c r="C6" s="277"/>
      <c r="D6" s="278"/>
      <c r="E6" s="277"/>
      <c r="F6" s="278"/>
      <c r="G6" s="277"/>
      <c r="H6" s="278"/>
      <c r="I6" s="277"/>
      <c r="J6" s="278"/>
      <c r="K6" s="277"/>
      <c r="L6" s="279"/>
      <c r="M6" s="32"/>
      <c r="N6" s="33"/>
      <c r="O6" s="280"/>
      <c r="P6" s="281"/>
    </row>
    <row r="7" spans="1:16" ht="24.95" customHeight="1">
      <c r="A7" s="269"/>
      <c r="B7" s="34" t="s">
        <v>101</v>
      </c>
      <c r="C7" s="286"/>
      <c r="D7" s="287"/>
      <c r="E7" s="286"/>
      <c r="F7" s="287"/>
      <c r="G7" s="286"/>
      <c r="H7" s="287"/>
      <c r="I7" s="286"/>
      <c r="J7" s="287"/>
      <c r="K7" s="286"/>
      <c r="L7" s="288"/>
      <c r="M7" s="289" t="s">
        <v>136</v>
      </c>
      <c r="N7" s="290"/>
      <c r="O7" s="282"/>
      <c r="P7" s="283"/>
    </row>
    <row r="8" spans="1:16" ht="24.95" customHeight="1">
      <c r="A8" s="35" t="s">
        <v>102</v>
      </c>
      <c r="B8" s="36" t="s">
        <v>103</v>
      </c>
      <c r="C8" s="291"/>
      <c r="D8" s="292"/>
      <c r="E8" s="291"/>
      <c r="F8" s="292"/>
      <c r="G8" s="291"/>
      <c r="H8" s="292"/>
      <c r="I8" s="291"/>
      <c r="J8" s="292"/>
      <c r="K8" s="291"/>
      <c r="L8" s="293"/>
      <c r="M8" s="37"/>
      <c r="N8" s="38"/>
      <c r="O8" s="284"/>
      <c r="P8" s="285"/>
    </row>
    <row r="9" spans="1:16" ht="24.95" customHeight="1">
      <c r="A9" s="307" t="s">
        <v>104</v>
      </c>
      <c r="B9" s="308"/>
      <c r="C9" s="309">
        <f>D24</f>
        <v>0</v>
      </c>
      <c r="D9" s="310"/>
      <c r="E9" s="309">
        <f t="shared" ref="E9" si="0">F24</f>
        <v>0</v>
      </c>
      <c r="F9" s="310"/>
      <c r="G9" s="309">
        <f t="shared" ref="G9" si="1">H24</f>
        <v>0</v>
      </c>
      <c r="H9" s="310"/>
      <c r="I9" s="309">
        <f t="shared" ref="I9" si="2">J24</f>
        <v>0</v>
      </c>
      <c r="J9" s="310"/>
      <c r="K9" s="309">
        <f t="shared" ref="K9" si="3">L24</f>
        <v>0</v>
      </c>
      <c r="L9" s="311"/>
      <c r="M9" s="294">
        <f>SUM(C9:L9)</f>
        <v>0</v>
      </c>
      <c r="N9" s="295"/>
      <c r="O9" s="296">
        <f>M9</f>
        <v>0</v>
      </c>
      <c r="P9" s="297"/>
    </row>
    <row r="10" spans="1:16" ht="24.95" customHeight="1">
      <c r="A10" s="298" t="s">
        <v>224</v>
      </c>
      <c r="B10" s="299"/>
      <c r="C10" s="300">
        <f>C11-C9</f>
        <v>0</v>
      </c>
      <c r="D10" s="301"/>
      <c r="E10" s="300">
        <f t="shared" ref="E10" si="4">E11-E9</f>
        <v>0</v>
      </c>
      <c r="F10" s="301"/>
      <c r="G10" s="300">
        <f t="shared" ref="G10" si="5">G11-G9</f>
        <v>0</v>
      </c>
      <c r="H10" s="301"/>
      <c r="I10" s="300">
        <f t="shared" ref="I10" si="6">I11-I9</f>
        <v>0</v>
      </c>
      <c r="J10" s="301"/>
      <c r="K10" s="300">
        <f t="shared" ref="K10" si="7">K11-K9</f>
        <v>0</v>
      </c>
      <c r="L10" s="302"/>
      <c r="M10" s="303">
        <f t="shared" ref="M10:M11" si="8">SUM(C10:L10)</f>
        <v>0</v>
      </c>
      <c r="N10" s="304"/>
      <c r="O10" s="305">
        <f t="shared" ref="O10:O11" si="9">M10</f>
        <v>0</v>
      </c>
      <c r="P10" s="306"/>
    </row>
    <row r="11" spans="1:16" ht="24.95" customHeight="1" thickBot="1">
      <c r="A11" s="323" t="s">
        <v>99</v>
      </c>
      <c r="B11" s="324"/>
      <c r="C11" s="325">
        <f>C24</f>
        <v>0</v>
      </c>
      <c r="D11" s="326"/>
      <c r="E11" s="325">
        <f t="shared" ref="E11" si="10">E24</f>
        <v>0</v>
      </c>
      <c r="F11" s="326"/>
      <c r="G11" s="325">
        <f t="shared" ref="G11" si="11">G24</f>
        <v>0</v>
      </c>
      <c r="H11" s="326"/>
      <c r="I11" s="325">
        <f t="shared" ref="I11" si="12">I24</f>
        <v>0</v>
      </c>
      <c r="J11" s="326"/>
      <c r="K11" s="325">
        <f t="shared" ref="K11" si="13">K24</f>
        <v>0</v>
      </c>
      <c r="L11" s="327"/>
      <c r="M11" s="312">
        <f t="shared" si="8"/>
        <v>0</v>
      </c>
      <c r="N11" s="313"/>
      <c r="O11" s="314">
        <f t="shared" si="9"/>
        <v>0</v>
      </c>
      <c r="P11" s="315"/>
    </row>
    <row r="12" spans="1:16" ht="24.95" customHeight="1">
      <c r="A12" s="39"/>
      <c r="B12" s="39"/>
      <c r="C12" s="40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</row>
    <row r="13" spans="1:16" ht="24.95" customHeight="1" thickBot="1">
      <c r="A13" s="316" t="s">
        <v>105</v>
      </c>
      <c r="B13" s="316"/>
      <c r="C13" s="316"/>
      <c r="D13" s="112"/>
    </row>
    <row r="14" spans="1:16" ht="24.95" customHeight="1">
      <c r="A14" s="42" t="s">
        <v>108</v>
      </c>
      <c r="B14" s="43" t="s">
        <v>109</v>
      </c>
      <c r="C14" s="44">
        <v>1</v>
      </c>
      <c r="D14" s="45" t="s">
        <v>134</v>
      </c>
      <c r="E14" s="44">
        <v>2</v>
      </c>
      <c r="F14" s="45" t="s">
        <v>134</v>
      </c>
      <c r="G14" s="44">
        <v>3</v>
      </c>
      <c r="H14" s="45" t="s">
        <v>134</v>
      </c>
      <c r="I14" s="44">
        <v>4</v>
      </c>
      <c r="J14" s="45" t="s">
        <v>134</v>
      </c>
      <c r="K14" s="44">
        <v>5</v>
      </c>
      <c r="L14" s="46" t="s">
        <v>134</v>
      </c>
      <c r="M14" s="317" t="s">
        <v>137</v>
      </c>
      <c r="N14" s="318"/>
      <c r="O14" s="319" t="s">
        <v>106</v>
      </c>
      <c r="P14" s="320"/>
    </row>
    <row r="15" spans="1:16" ht="24.95" customHeight="1">
      <c r="A15" s="114" t="s">
        <v>139</v>
      </c>
      <c r="B15" s="90" t="s">
        <v>140</v>
      </c>
      <c r="C15" s="62"/>
      <c r="D15" s="63"/>
      <c r="E15" s="64"/>
      <c r="F15" s="63"/>
      <c r="G15" s="62"/>
      <c r="H15" s="63"/>
      <c r="I15" s="64"/>
      <c r="J15" s="63"/>
      <c r="K15" s="62"/>
      <c r="L15" s="65"/>
      <c r="M15" s="47">
        <f>SUM(C15,E15,G15,I15,K15)</f>
        <v>0</v>
      </c>
      <c r="N15" s="48">
        <f>SUM(D15,F15,H15,J15,L15)</f>
        <v>0</v>
      </c>
      <c r="O15" s="47">
        <f>M15</f>
        <v>0</v>
      </c>
      <c r="P15" s="48">
        <f>N15</f>
        <v>0</v>
      </c>
    </row>
    <row r="16" spans="1:16" ht="24.95" customHeight="1">
      <c r="A16" s="321" t="s">
        <v>107</v>
      </c>
      <c r="B16" s="91" t="s">
        <v>20</v>
      </c>
      <c r="C16" s="66"/>
      <c r="D16" s="67"/>
      <c r="E16" s="66"/>
      <c r="F16" s="67"/>
      <c r="G16" s="66"/>
      <c r="H16" s="67"/>
      <c r="I16" s="66"/>
      <c r="J16" s="67"/>
      <c r="K16" s="66"/>
      <c r="L16" s="68"/>
      <c r="M16" s="49">
        <f t="shared" ref="M16:N21" si="14">SUM(C16,E16,G16,I16,K16)</f>
        <v>0</v>
      </c>
      <c r="N16" s="50">
        <f t="shared" si="14"/>
        <v>0</v>
      </c>
      <c r="O16" s="49">
        <f t="shared" ref="O16:P24" si="15">M16</f>
        <v>0</v>
      </c>
      <c r="P16" s="50">
        <f t="shared" si="15"/>
        <v>0</v>
      </c>
    </row>
    <row r="17" spans="1:16" ht="24.95" customHeight="1">
      <c r="A17" s="322"/>
      <c r="B17" s="92" t="s">
        <v>21</v>
      </c>
      <c r="C17" s="69"/>
      <c r="D17" s="70"/>
      <c r="E17" s="69"/>
      <c r="F17" s="70"/>
      <c r="G17" s="69"/>
      <c r="H17" s="70"/>
      <c r="I17" s="69"/>
      <c r="J17" s="70"/>
      <c r="K17" s="69"/>
      <c r="L17" s="71"/>
      <c r="M17" s="51">
        <f t="shared" si="14"/>
        <v>0</v>
      </c>
      <c r="N17" s="52">
        <f t="shared" si="14"/>
        <v>0</v>
      </c>
      <c r="O17" s="51">
        <f t="shared" si="15"/>
        <v>0</v>
      </c>
      <c r="P17" s="52">
        <f t="shared" si="15"/>
        <v>0</v>
      </c>
    </row>
    <row r="18" spans="1:16" ht="24.95" customHeight="1">
      <c r="A18" s="82" t="s">
        <v>141</v>
      </c>
      <c r="B18" s="95" t="s">
        <v>149</v>
      </c>
      <c r="C18" s="62"/>
      <c r="D18" s="63"/>
      <c r="E18" s="62"/>
      <c r="F18" s="63"/>
      <c r="G18" s="62"/>
      <c r="H18" s="63"/>
      <c r="I18" s="62"/>
      <c r="J18" s="63"/>
      <c r="K18" s="62"/>
      <c r="L18" s="65"/>
      <c r="M18" s="47">
        <f t="shared" si="14"/>
        <v>0</v>
      </c>
      <c r="N18" s="48">
        <f t="shared" si="14"/>
        <v>0</v>
      </c>
      <c r="O18" s="47">
        <f t="shared" si="15"/>
        <v>0</v>
      </c>
      <c r="P18" s="48">
        <f t="shared" si="15"/>
        <v>0</v>
      </c>
    </row>
    <row r="19" spans="1:16" ht="24.95" customHeight="1">
      <c r="A19" s="321" t="s">
        <v>22</v>
      </c>
      <c r="B19" s="53" t="s">
        <v>23</v>
      </c>
      <c r="C19" s="66"/>
      <c r="D19" s="67"/>
      <c r="E19" s="66"/>
      <c r="F19" s="67"/>
      <c r="G19" s="66"/>
      <c r="H19" s="67"/>
      <c r="I19" s="66"/>
      <c r="J19" s="67"/>
      <c r="K19" s="66"/>
      <c r="L19" s="68"/>
      <c r="M19" s="49">
        <f t="shared" si="14"/>
        <v>0</v>
      </c>
      <c r="N19" s="50">
        <f t="shared" si="14"/>
        <v>0</v>
      </c>
      <c r="O19" s="49">
        <f t="shared" si="15"/>
        <v>0</v>
      </c>
      <c r="P19" s="50">
        <f t="shared" si="15"/>
        <v>0</v>
      </c>
    </row>
    <row r="20" spans="1:16" ht="24.95" customHeight="1">
      <c r="A20" s="328"/>
      <c r="B20" s="54" t="s">
        <v>111</v>
      </c>
      <c r="C20" s="72"/>
      <c r="D20" s="73"/>
      <c r="E20" s="72"/>
      <c r="F20" s="73"/>
      <c r="G20" s="72"/>
      <c r="H20" s="73"/>
      <c r="I20" s="72"/>
      <c r="J20" s="73"/>
      <c r="K20" s="72"/>
      <c r="L20" s="74"/>
      <c r="M20" s="55">
        <f t="shared" si="14"/>
        <v>0</v>
      </c>
      <c r="N20" s="56">
        <f t="shared" si="14"/>
        <v>0</v>
      </c>
      <c r="O20" s="55">
        <f t="shared" si="15"/>
        <v>0</v>
      </c>
      <c r="P20" s="56">
        <f t="shared" si="15"/>
        <v>0</v>
      </c>
    </row>
    <row r="21" spans="1:16" ht="24.95" customHeight="1">
      <c r="A21" s="329"/>
      <c r="B21" s="93" t="s">
        <v>110</v>
      </c>
      <c r="C21" s="75"/>
      <c r="D21" s="76"/>
      <c r="E21" s="75"/>
      <c r="F21" s="76"/>
      <c r="G21" s="75"/>
      <c r="H21" s="76"/>
      <c r="I21" s="75"/>
      <c r="J21" s="76"/>
      <c r="K21" s="75"/>
      <c r="L21" s="77"/>
      <c r="M21" s="102">
        <f t="shared" si="14"/>
        <v>0</v>
      </c>
      <c r="N21" s="103">
        <f t="shared" si="14"/>
        <v>0</v>
      </c>
      <c r="O21" s="102">
        <f t="shared" si="15"/>
        <v>0</v>
      </c>
      <c r="P21" s="103">
        <f t="shared" si="15"/>
        <v>0</v>
      </c>
    </row>
    <row r="22" spans="1:16" ht="24.95" customHeight="1">
      <c r="A22" s="330" t="s">
        <v>171</v>
      </c>
      <c r="B22" s="53" t="s">
        <v>172</v>
      </c>
      <c r="C22" s="66"/>
      <c r="D22" s="67"/>
      <c r="E22" s="66"/>
      <c r="F22" s="67"/>
      <c r="G22" s="66"/>
      <c r="H22" s="67"/>
      <c r="I22" s="66"/>
      <c r="J22" s="67"/>
      <c r="K22" s="66"/>
      <c r="L22" s="104"/>
      <c r="M22" s="49">
        <f t="shared" ref="M22:M23" si="16">SUM(C22,E22,G22,I22,K22)</f>
        <v>0</v>
      </c>
      <c r="N22" s="50">
        <f t="shared" ref="N22:N23" si="17">SUM(D22,F22,H22,J22,L22)</f>
        <v>0</v>
      </c>
      <c r="O22" s="49">
        <f t="shared" ref="O22:O23" si="18">M22</f>
        <v>0</v>
      </c>
      <c r="P22" s="50">
        <f t="shared" ref="P22:P23" si="19">N22</f>
        <v>0</v>
      </c>
    </row>
    <row r="23" spans="1:16" ht="24.95" customHeight="1">
      <c r="A23" s="331"/>
      <c r="B23" s="101" t="s">
        <v>173</v>
      </c>
      <c r="C23" s="69"/>
      <c r="D23" s="70"/>
      <c r="E23" s="69"/>
      <c r="F23" s="70"/>
      <c r="G23" s="69"/>
      <c r="H23" s="70"/>
      <c r="I23" s="69"/>
      <c r="J23" s="70"/>
      <c r="K23" s="69"/>
      <c r="L23" s="71"/>
      <c r="M23" s="51">
        <f t="shared" si="16"/>
        <v>0</v>
      </c>
      <c r="N23" s="52">
        <f t="shared" si="17"/>
        <v>0</v>
      </c>
      <c r="O23" s="51">
        <f t="shared" si="18"/>
        <v>0</v>
      </c>
      <c r="P23" s="52">
        <f t="shared" si="19"/>
        <v>0</v>
      </c>
    </row>
    <row r="24" spans="1:16" ht="24.95" customHeight="1" thickBot="1">
      <c r="A24" s="323" t="s">
        <v>99</v>
      </c>
      <c r="B24" s="324"/>
      <c r="C24" s="57">
        <f t="shared" ref="C24:N24" si="20">SUM(C15:C23)</f>
        <v>0</v>
      </c>
      <c r="D24" s="58">
        <f t="shared" si="20"/>
        <v>0</v>
      </c>
      <c r="E24" s="57">
        <f t="shared" si="20"/>
        <v>0</v>
      </c>
      <c r="F24" s="58">
        <f t="shared" si="20"/>
        <v>0</v>
      </c>
      <c r="G24" s="57">
        <f t="shared" si="20"/>
        <v>0</v>
      </c>
      <c r="H24" s="58">
        <f t="shared" si="20"/>
        <v>0</v>
      </c>
      <c r="I24" s="57">
        <f t="shared" si="20"/>
        <v>0</v>
      </c>
      <c r="J24" s="58">
        <f t="shared" si="20"/>
        <v>0</v>
      </c>
      <c r="K24" s="57">
        <f t="shared" si="20"/>
        <v>0</v>
      </c>
      <c r="L24" s="59">
        <f t="shared" si="20"/>
        <v>0</v>
      </c>
      <c r="M24" s="60">
        <f t="shared" si="20"/>
        <v>0</v>
      </c>
      <c r="N24" s="61">
        <f t="shared" si="20"/>
        <v>0</v>
      </c>
      <c r="O24" s="60">
        <f t="shared" si="15"/>
        <v>0</v>
      </c>
      <c r="P24" s="61">
        <f t="shared" si="15"/>
        <v>0</v>
      </c>
    </row>
    <row r="25" spans="1:16" ht="24.95" customHeight="1">
      <c r="A25" s="262" t="s">
        <v>26</v>
      </c>
      <c r="B25" s="262"/>
      <c r="C25" s="262"/>
      <c r="D25" s="262"/>
      <c r="P25" s="30">
        <v>2</v>
      </c>
    </row>
    <row r="26" spans="1:16" ht="24.95" customHeight="1">
      <c r="A26" s="263" t="s">
        <v>181</v>
      </c>
      <c r="B26" s="263"/>
      <c r="C26" s="263"/>
      <c r="D26" s="263"/>
      <c r="E26" s="263"/>
      <c r="F26" s="263"/>
      <c r="G26" s="263"/>
      <c r="H26" s="263"/>
      <c r="I26" s="263"/>
      <c r="J26" s="263"/>
      <c r="K26" s="263"/>
      <c r="L26" s="263"/>
      <c r="M26" s="263"/>
      <c r="N26" s="263"/>
      <c r="O26" s="263"/>
      <c r="P26" s="263"/>
    </row>
    <row r="27" spans="1:16" ht="24.95" customHeight="1">
      <c r="A27" s="264" t="s">
        <v>213</v>
      </c>
      <c r="B27" s="264"/>
      <c r="C27" s="264"/>
      <c r="D27" s="264"/>
      <c r="E27" s="264"/>
      <c r="F27" s="264"/>
      <c r="G27" s="264"/>
      <c r="H27" s="264"/>
      <c r="L27" s="265" t="s">
        <v>151</v>
      </c>
      <c r="M27" s="265"/>
      <c r="N27" s="265"/>
      <c r="O27" s="265"/>
      <c r="P27" s="265"/>
    </row>
    <row r="28" spans="1:16" ht="24.95" customHeight="1" thickBot="1">
      <c r="A28" s="266" t="s">
        <v>97</v>
      </c>
      <c r="B28" s="266"/>
      <c r="C28" s="266"/>
      <c r="D28" s="112"/>
    </row>
    <row r="29" spans="1:16" ht="24.95" customHeight="1">
      <c r="A29" s="267"/>
      <c r="B29" s="113" t="s">
        <v>98</v>
      </c>
      <c r="C29" s="270">
        <v>6</v>
      </c>
      <c r="D29" s="271"/>
      <c r="E29" s="270">
        <v>7</v>
      </c>
      <c r="F29" s="271"/>
      <c r="G29" s="270">
        <v>8</v>
      </c>
      <c r="H29" s="271"/>
      <c r="I29" s="270">
        <v>9</v>
      </c>
      <c r="J29" s="271"/>
      <c r="K29" s="270">
        <v>10</v>
      </c>
      <c r="L29" s="272"/>
      <c r="M29" s="273" t="s">
        <v>135</v>
      </c>
      <c r="N29" s="274"/>
      <c r="O29" s="275" t="s">
        <v>99</v>
      </c>
      <c r="P29" s="276"/>
    </row>
    <row r="30" spans="1:16" ht="24.95" customHeight="1">
      <c r="A30" s="268"/>
      <c r="B30" s="31" t="s">
        <v>100</v>
      </c>
      <c r="C30" s="277"/>
      <c r="D30" s="278"/>
      <c r="E30" s="277"/>
      <c r="F30" s="278"/>
      <c r="G30" s="277"/>
      <c r="H30" s="278"/>
      <c r="I30" s="277"/>
      <c r="J30" s="278"/>
      <c r="K30" s="277"/>
      <c r="L30" s="279"/>
      <c r="M30" s="32"/>
      <c r="N30" s="33"/>
      <c r="O30" s="280"/>
      <c r="P30" s="281"/>
    </row>
    <row r="31" spans="1:16" ht="24.95" customHeight="1">
      <c r="A31" s="269"/>
      <c r="B31" s="34" t="s">
        <v>101</v>
      </c>
      <c r="C31" s="286"/>
      <c r="D31" s="287"/>
      <c r="E31" s="286"/>
      <c r="F31" s="287"/>
      <c r="G31" s="286"/>
      <c r="H31" s="287"/>
      <c r="I31" s="286"/>
      <c r="J31" s="287"/>
      <c r="K31" s="286"/>
      <c r="L31" s="288"/>
      <c r="M31" s="289" t="s">
        <v>136</v>
      </c>
      <c r="N31" s="290"/>
      <c r="O31" s="282"/>
      <c r="P31" s="283"/>
    </row>
    <row r="32" spans="1:16" ht="24.95" customHeight="1">
      <c r="A32" s="35" t="s">
        <v>102</v>
      </c>
      <c r="B32" s="36" t="s">
        <v>103</v>
      </c>
      <c r="C32" s="291"/>
      <c r="D32" s="292"/>
      <c r="E32" s="291"/>
      <c r="F32" s="292"/>
      <c r="G32" s="291"/>
      <c r="H32" s="292"/>
      <c r="I32" s="291"/>
      <c r="J32" s="292"/>
      <c r="K32" s="291"/>
      <c r="L32" s="293"/>
      <c r="M32" s="37"/>
      <c r="N32" s="38"/>
      <c r="O32" s="284"/>
      <c r="P32" s="285"/>
    </row>
    <row r="33" spans="1:16" ht="24.95" customHeight="1">
      <c r="A33" s="307" t="s">
        <v>104</v>
      </c>
      <c r="B33" s="308"/>
      <c r="C33" s="309">
        <f>D48</f>
        <v>0</v>
      </c>
      <c r="D33" s="310"/>
      <c r="E33" s="309">
        <f t="shared" ref="E33" si="21">F48</f>
        <v>0</v>
      </c>
      <c r="F33" s="310"/>
      <c r="G33" s="309">
        <f t="shared" ref="G33" si="22">H48</f>
        <v>0</v>
      </c>
      <c r="H33" s="310"/>
      <c r="I33" s="309">
        <f t="shared" ref="I33" si="23">J48</f>
        <v>0</v>
      </c>
      <c r="J33" s="310"/>
      <c r="K33" s="309">
        <f t="shared" ref="K33" si="24">L48</f>
        <v>0</v>
      </c>
      <c r="L33" s="311"/>
      <c r="M33" s="294">
        <f>SUM(C33:L33)</f>
        <v>0</v>
      </c>
      <c r="N33" s="295"/>
      <c r="O33" s="296">
        <f>O9+M33</f>
        <v>0</v>
      </c>
      <c r="P33" s="297"/>
    </row>
    <row r="34" spans="1:16" ht="24.95" customHeight="1">
      <c r="A34" s="298" t="s">
        <v>224</v>
      </c>
      <c r="B34" s="299"/>
      <c r="C34" s="300">
        <f>C35-C33</f>
        <v>0</v>
      </c>
      <c r="D34" s="301"/>
      <c r="E34" s="300">
        <f t="shared" ref="E34" si="25">E35-E33</f>
        <v>0</v>
      </c>
      <c r="F34" s="301"/>
      <c r="G34" s="300">
        <f t="shared" ref="G34" si="26">G35-G33</f>
        <v>0</v>
      </c>
      <c r="H34" s="301"/>
      <c r="I34" s="300">
        <f t="shared" ref="I34" si="27">I35-I33</f>
        <v>0</v>
      </c>
      <c r="J34" s="301"/>
      <c r="K34" s="300">
        <f t="shared" ref="K34" si="28">K35-K33</f>
        <v>0</v>
      </c>
      <c r="L34" s="302"/>
      <c r="M34" s="303">
        <f t="shared" ref="M34:M35" si="29">SUM(C34:L34)</f>
        <v>0</v>
      </c>
      <c r="N34" s="304"/>
      <c r="O34" s="305">
        <f>O10+M34</f>
        <v>0</v>
      </c>
      <c r="P34" s="306"/>
    </row>
    <row r="35" spans="1:16" ht="24.95" customHeight="1" thickBot="1">
      <c r="A35" s="323" t="s">
        <v>99</v>
      </c>
      <c r="B35" s="324"/>
      <c r="C35" s="325">
        <f>C48</f>
        <v>0</v>
      </c>
      <c r="D35" s="326"/>
      <c r="E35" s="325">
        <f t="shared" ref="E35" si="30">E48</f>
        <v>0</v>
      </c>
      <c r="F35" s="326"/>
      <c r="G35" s="325">
        <f t="shared" ref="G35" si="31">G48</f>
        <v>0</v>
      </c>
      <c r="H35" s="326"/>
      <c r="I35" s="325">
        <f t="shared" ref="I35" si="32">I48</f>
        <v>0</v>
      </c>
      <c r="J35" s="326"/>
      <c r="K35" s="325">
        <f t="shared" ref="K35" si="33">K48</f>
        <v>0</v>
      </c>
      <c r="L35" s="327"/>
      <c r="M35" s="312">
        <f t="shared" si="29"/>
        <v>0</v>
      </c>
      <c r="N35" s="313"/>
      <c r="O35" s="314">
        <f>SUM(O33:P34)</f>
        <v>0</v>
      </c>
      <c r="P35" s="315"/>
    </row>
    <row r="36" spans="1:16" ht="24.95" customHeight="1">
      <c r="A36" s="39"/>
      <c r="B36" s="39"/>
      <c r="C36" s="40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</row>
    <row r="37" spans="1:16" ht="24.95" customHeight="1" thickBot="1">
      <c r="A37" s="316" t="s">
        <v>105</v>
      </c>
      <c r="B37" s="316"/>
      <c r="C37" s="316"/>
      <c r="D37" s="112"/>
    </row>
    <row r="38" spans="1:16" ht="24.95" customHeight="1">
      <c r="A38" s="42" t="s">
        <v>108</v>
      </c>
      <c r="B38" s="43" t="s">
        <v>109</v>
      </c>
      <c r="C38" s="44">
        <v>6</v>
      </c>
      <c r="D38" s="45" t="s">
        <v>134</v>
      </c>
      <c r="E38" s="44">
        <v>7</v>
      </c>
      <c r="F38" s="45" t="s">
        <v>134</v>
      </c>
      <c r="G38" s="44">
        <v>8</v>
      </c>
      <c r="H38" s="45" t="s">
        <v>134</v>
      </c>
      <c r="I38" s="44">
        <v>9</v>
      </c>
      <c r="J38" s="45" t="s">
        <v>134</v>
      </c>
      <c r="K38" s="44">
        <v>10</v>
      </c>
      <c r="L38" s="46" t="s">
        <v>134</v>
      </c>
      <c r="M38" s="317" t="s">
        <v>137</v>
      </c>
      <c r="N38" s="318"/>
      <c r="O38" s="319" t="s">
        <v>106</v>
      </c>
      <c r="P38" s="320"/>
    </row>
    <row r="39" spans="1:16" ht="24.95" customHeight="1">
      <c r="A39" s="114" t="s">
        <v>139</v>
      </c>
      <c r="B39" s="90" t="s">
        <v>140</v>
      </c>
      <c r="C39" s="62"/>
      <c r="D39" s="63"/>
      <c r="E39" s="64"/>
      <c r="F39" s="63"/>
      <c r="G39" s="62"/>
      <c r="H39" s="63"/>
      <c r="I39" s="64"/>
      <c r="J39" s="63"/>
      <c r="K39" s="62"/>
      <c r="L39" s="65"/>
      <c r="M39" s="47">
        <f>SUM(C39,E39,G39,I39,K39)</f>
        <v>0</v>
      </c>
      <c r="N39" s="48">
        <f>SUM(D39,F39,H39,J39,L39)</f>
        <v>0</v>
      </c>
      <c r="O39" s="47">
        <f>M39+O15</f>
        <v>0</v>
      </c>
      <c r="P39" s="48">
        <f>N39+P15</f>
        <v>0</v>
      </c>
    </row>
    <row r="40" spans="1:16" ht="24.95" customHeight="1">
      <c r="A40" s="321" t="s">
        <v>107</v>
      </c>
      <c r="B40" s="91" t="s">
        <v>20</v>
      </c>
      <c r="C40" s="66"/>
      <c r="D40" s="67"/>
      <c r="E40" s="66"/>
      <c r="F40" s="67"/>
      <c r="G40" s="66"/>
      <c r="H40" s="67"/>
      <c r="I40" s="66"/>
      <c r="J40" s="67"/>
      <c r="K40" s="66"/>
      <c r="L40" s="68"/>
      <c r="M40" s="49">
        <f t="shared" ref="M40:M47" si="34">SUM(C40,E40,G40,I40,K40)</f>
        <v>0</v>
      </c>
      <c r="N40" s="50">
        <f t="shared" ref="N40:N47" si="35">SUM(D40,F40,H40,J40,L40)</f>
        <v>0</v>
      </c>
      <c r="O40" s="49">
        <f t="shared" ref="O40:O47" si="36">M40+O16</f>
        <v>0</v>
      </c>
      <c r="P40" s="50">
        <f t="shared" ref="P40:P47" si="37">N40+P16</f>
        <v>0</v>
      </c>
    </row>
    <row r="41" spans="1:16" ht="24.95" customHeight="1">
      <c r="A41" s="322"/>
      <c r="B41" s="92" t="s">
        <v>21</v>
      </c>
      <c r="C41" s="69"/>
      <c r="D41" s="70"/>
      <c r="E41" s="69"/>
      <c r="F41" s="70"/>
      <c r="G41" s="69"/>
      <c r="H41" s="70"/>
      <c r="I41" s="69"/>
      <c r="J41" s="70"/>
      <c r="K41" s="69"/>
      <c r="L41" s="71"/>
      <c r="M41" s="51">
        <f t="shared" si="34"/>
        <v>0</v>
      </c>
      <c r="N41" s="52">
        <f t="shared" si="35"/>
        <v>0</v>
      </c>
      <c r="O41" s="51">
        <f t="shared" si="36"/>
        <v>0</v>
      </c>
      <c r="P41" s="52">
        <f t="shared" si="37"/>
        <v>0</v>
      </c>
    </row>
    <row r="42" spans="1:16" ht="24.95" customHeight="1">
      <c r="A42" s="82" t="s">
        <v>141</v>
      </c>
      <c r="B42" s="95" t="s">
        <v>149</v>
      </c>
      <c r="C42" s="62"/>
      <c r="D42" s="63"/>
      <c r="E42" s="62"/>
      <c r="F42" s="63"/>
      <c r="G42" s="62"/>
      <c r="H42" s="63"/>
      <c r="I42" s="62"/>
      <c r="J42" s="63"/>
      <c r="K42" s="62"/>
      <c r="L42" s="65"/>
      <c r="M42" s="47">
        <f t="shared" si="34"/>
        <v>0</v>
      </c>
      <c r="N42" s="48">
        <f t="shared" si="35"/>
        <v>0</v>
      </c>
      <c r="O42" s="47">
        <f t="shared" si="36"/>
        <v>0</v>
      </c>
      <c r="P42" s="48">
        <f t="shared" si="37"/>
        <v>0</v>
      </c>
    </row>
    <row r="43" spans="1:16" ht="24.95" customHeight="1">
      <c r="A43" s="321" t="s">
        <v>22</v>
      </c>
      <c r="B43" s="53" t="s">
        <v>23</v>
      </c>
      <c r="C43" s="66"/>
      <c r="D43" s="67"/>
      <c r="E43" s="66"/>
      <c r="F43" s="67"/>
      <c r="G43" s="66"/>
      <c r="H43" s="67"/>
      <c r="I43" s="66"/>
      <c r="J43" s="67"/>
      <c r="K43" s="66"/>
      <c r="L43" s="68"/>
      <c r="M43" s="49">
        <f t="shared" si="34"/>
        <v>0</v>
      </c>
      <c r="N43" s="50">
        <f t="shared" si="35"/>
        <v>0</v>
      </c>
      <c r="O43" s="49">
        <f t="shared" si="36"/>
        <v>0</v>
      </c>
      <c r="P43" s="50">
        <f t="shared" si="37"/>
        <v>0</v>
      </c>
    </row>
    <row r="44" spans="1:16" ht="24.95" customHeight="1">
      <c r="A44" s="328"/>
      <c r="B44" s="54" t="s">
        <v>111</v>
      </c>
      <c r="C44" s="72"/>
      <c r="D44" s="73"/>
      <c r="E44" s="72"/>
      <c r="F44" s="73"/>
      <c r="G44" s="72"/>
      <c r="H44" s="73"/>
      <c r="I44" s="72"/>
      <c r="J44" s="73"/>
      <c r="K44" s="72"/>
      <c r="L44" s="74"/>
      <c r="M44" s="55">
        <f t="shared" si="34"/>
        <v>0</v>
      </c>
      <c r="N44" s="56">
        <f t="shared" si="35"/>
        <v>0</v>
      </c>
      <c r="O44" s="55">
        <f t="shared" si="36"/>
        <v>0</v>
      </c>
      <c r="P44" s="56">
        <f t="shared" si="37"/>
        <v>0</v>
      </c>
    </row>
    <row r="45" spans="1:16" ht="24.95" customHeight="1">
      <c r="A45" s="329"/>
      <c r="B45" s="93" t="s">
        <v>110</v>
      </c>
      <c r="C45" s="75"/>
      <c r="D45" s="76"/>
      <c r="E45" s="75"/>
      <c r="F45" s="76"/>
      <c r="G45" s="75"/>
      <c r="H45" s="76"/>
      <c r="I45" s="75"/>
      <c r="J45" s="76"/>
      <c r="K45" s="75"/>
      <c r="L45" s="77"/>
      <c r="M45" s="102">
        <f t="shared" si="34"/>
        <v>0</v>
      </c>
      <c r="N45" s="103">
        <f t="shared" si="35"/>
        <v>0</v>
      </c>
      <c r="O45" s="51">
        <f t="shared" si="36"/>
        <v>0</v>
      </c>
      <c r="P45" s="52">
        <f t="shared" si="37"/>
        <v>0</v>
      </c>
    </row>
    <row r="46" spans="1:16" ht="24.95" customHeight="1">
      <c r="A46" s="330" t="s">
        <v>171</v>
      </c>
      <c r="B46" s="53" t="s">
        <v>172</v>
      </c>
      <c r="C46" s="66"/>
      <c r="D46" s="67"/>
      <c r="E46" s="66"/>
      <c r="F46" s="67"/>
      <c r="G46" s="66"/>
      <c r="H46" s="67"/>
      <c r="I46" s="66"/>
      <c r="J46" s="67"/>
      <c r="K46" s="66"/>
      <c r="L46" s="104"/>
      <c r="M46" s="49">
        <f t="shared" si="34"/>
        <v>0</v>
      </c>
      <c r="N46" s="50">
        <f t="shared" si="35"/>
        <v>0</v>
      </c>
      <c r="O46" s="49">
        <f t="shared" si="36"/>
        <v>0</v>
      </c>
      <c r="P46" s="50">
        <f t="shared" si="37"/>
        <v>0</v>
      </c>
    </row>
    <row r="47" spans="1:16" ht="24.95" customHeight="1">
      <c r="A47" s="331"/>
      <c r="B47" s="101" t="s">
        <v>173</v>
      </c>
      <c r="C47" s="69"/>
      <c r="D47" s="70"/>
      <c r="E47" s="69"/>
      <c r="F47" s="70"/>
      <c r="G47" s="69"/>
      <c r="H47" s="70"/>
      <c r="I47" s="69"/>
      <c r="J47" s="70"/>
      <c r="K47" s="69"/>
      <c r="L47" s="71"/>
      <c r="M47" s="51">
        <f t="shared" si="34"/>
        <v>0</v>
      </c>
      <c r="N47" s="52">
        <f t="shared" si="35"/>
        <v>0</v>
      </c>
      <c r="O47" s="51">
        <f t="shared" si="36"/>
        <v>0</v>
      </c>
      <c r="P47" s="52">
        <f t="shared" si="37"/>
        <v>0</v>
      </c>
    </row>
    <row r="48" spans="1:16" ht="24.95" customHeight="1" thickBot="1">
      <c r="A48" s="323" t="s">
        <v>99</v>
      </c>
      <c r="B48" s="324"/>
      <c r="C48" s="57">
        <f t="shared" ref="C48:O48" si="38">SUM(C39:C47)</f>
        <v>0</v>
      </c>
      <c r="D48" s="58">
        <f t="shared" si="38"/>
        <v>0</v>
      </c>
      <c r="E48" s="57">
        <f t="shared" si="38"/>
        <v>0</v>
      </c>
      <c r="F48" s="58">
        <f t="shared" si="38"/>
        <v>0</v>
      </c>
      <c r="G48" s="57">
        <f t="shared" si="38"/>
        <v>0</v>
      </c>
      <c r="H48" s="58">
        <f t="shared" si="38"/>
        <v>0</v>
      </c>
      <c r="I48" s="57">
        <f t="shared" si="38"/>
        <v>0</v>
      </c>
      <c r="J48" s="58">
        <f t="shared" si="38"/>
        <v>0</v>
      </c>
      <c r="K48" s="57">
        <f t="shared" si="38"/>
        <v>0</v>
      </c>
      <c r="L48" s="59">
        <f t="shared" si="38"/>
        <v>0</v>
      </c>
      <c r="M48" s="60">
        <f t="shared" si="38"/>
        <v>0</v>
      </c>
      <c r="N48" s="61">
        <f t="shared" si="38"/>
        <v>0</v>
      </c>
      <c r="O48" s="60">
        <f t="shared" si="38"/>
        <v>0</v>
      </c>
      <c r="P48" s="61">
        <f t="shared" ref="P48" si="39">N48</f>
        <v>0</v>
      </c>
    </row>
    <row r="49" spans="1:16" ht="24.95" customHeight="1">
      <c r="A49" s="262" t="s">
        <v>26</v>
      </c>
      <c r="B49" s="262"/>
      <c r="C49" s="262"/>
      <c r="D49" s="262"/>
      <c r="P49" s="30">
        <v>3</v>
      </c>
    </row>
    <row r="50" spans="1:16" ht="24.95" customHeight="1">
      <c r="A50" s="263" t="s">
        <v>181</v>
      </c>
      <c r="B50" s="263"/>
      <c r="C50" s="26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263"/>
      <c r="O50" s="263"/>
      <c r="P50" s="263"/>
    </row>
    <row r="51" spans="1:16" ht="24.95" customHeight="1">
      <c r="A51" s="264" t="s">
        <v>213</v>
      </c>
      <c r="B51" s="264"/>
      <c r="C51" s="264"/>
      <c r="D51" s="264"/>
      <c r="E51" s="264"/>
      <c r="F51" s="264"/>
      <c r="G51" s="264"/>
      <c r="H51" s="264"/>
      <c r="L51" s="265" t="s">
        <v>151</v>
      </c>
      <c r="M51" s="265"/>
      <c r="N51" s="265"/>
      <c r="O51" s="265"/>
      <c r="P51" s="265"/>
    </row>
    <row r="52" spans="1:16" ht="24.95" customHeight="1" thickBot="1">
      <c r="A52" s="266" t="s">
        <v>97</v>
      </c>
      <c r="B52" s="266"/>
      <c r="C52" s="266"/>
      <c r="D52" s="112"/>
    </row>
    <row r="53" spans="1:16" ht="24.95" customHeight="1">
      <c r="A53" s="267"/>
      <c r="B53" s="113" t="s">
        <v>98</v>
      </c>
      <c r="C53" s="270">
        <v>11</v>
      </c>
      <c r="D53" s="271"/>
      <c r="E53" s="270">
        <v>12</v>
      </c>
      <c r="F53" s="271"/>
      <c r="G53" s="270">
        <v>13</v>
      </c>
      <c r="H53" s="271"/>
      <c r="I53" s="270">
        <v>14</v>
      </c>
      <c r="J53" s="271"/>
      <c r="K53" s="270">
        <v>15</v>
      </c>
      <c r="L53" s="272"/>
      <c r="M53" s="273" t="s">
        <v>135</v>
      </c>
      <c r="N53" s="274"/>
      <c r="O53" s="275" t="s">
        <v>99</v>
      </c>
      <c r="P53" s="276"/>
    </row>
    <row r="54" spans="1:16" ht="24.95" customHeight="1">
      <c r="A54" s="268"/>
      <c r="B54" s="31" t="s">
        <v>100</v>
      </c>
      <c r="C54" s="277"/>
      <c r="D54" s="278"/>
      <c r="E54" s="277"/>
      <c r="F54" s="278"/>
      <c r="G54" s="277"/>
      <c r="H54" s="278"/>
      <c r="I54" s="277"/>
      <c r="J54" s="278"/>
      <c r="K54" s="277"/>
      <c r="L54" s="279"/>
      <c r="M54" s="32"/>
      <c r="N54" s="33"/>
      <c r="O54" s="280"/>
      <c r="P54" s="281"/>
    </row>
    <row r="55" spans="1:16" ht="24.95" customHeight="1">
      <c r="A55" s="269"/>
      <c r="B55" s="34" t="s">
        <v>101</v>
      </c>
      <c r="C55" s="286"/>
      <c r="D55" s="287"/>
      <c r="E55" s="286"/>
      <c r="F55" s="287"/>
      <c r="G55" s="286"/>
      <c r="H55" s="287"/>
      <c r="I55" s="286"/>
      <c r="J55" s="287"/>
      <c r="K55" s="286"/>
      <c r="L55" s="288"/>
      <c r="M55" s="289" t="s">
        <v>136</v>
      </c>
      <c r="N55" s="290"/>
      <c r="O55" s="282"/>
      <c r="P55" s="283"/>
    </row>
    <row r="56" spans="1:16" ht="24.95" customHeight="1">
      <c r="A56" s="35" t="s">
        <v>102</v>
      </c>
      <c r="B56" s="36" t="s">
        <v>103</v>
      </c>
      <c r="C56" s="291"/>
      <c r="D56" s="292"/>
      <c r="E56" s="291"/>
      <c r="F56" s="292"/>
      <c r="G56" s="291"/>
      <c r="H56" s="292"/>
      <c r="I56" s="291"/>
      <c r="J56" s="292"/>
      <c r="K56" s="291"/>
      <c r="L56" s="293"/>
      <c r="M56" s="37"/>
      <c r="N56" s="38"/>
      <c r="O56" s="284"/>
      <c r="P56" s="285"/>
    </row>
    <row r="57" spans="1:16" ht="24.95" customHeight="1">
      <c r="A57" s="307" t="s">
        <v>104</v>
      </c>
      <c r="B57" s="308"/>
      <c r="C57" s="309">
        <f>D72</f>
        <v>0</v>
      </c>
      <c r="D57" s="310"/>
      <c r="E57" s="309">
        <f t="shared" ref="E57" si="40">F72</f>
        <v>0</v>
      </c>
      <c r="F57" s="310"/>
      <c r="G57" s="309">
        <f t="shared" ref="G57" si="41">H72</f>
        <v>0</v>
      </c>
      <c r="H57" s="310"/>
      <c r="I57" s="309">
        <f t="shared" ref="I57" si="42">J72</f>
        <v>0</v>
      </c>
      <c r="J57" s="310"/>
      <c r="K57" s="309">
        <f t="shared" ref="K57" si="43">L72</f>
        <v>0</v>
      </c>
      <c r="L57" s="311"/>
      <c r="M57" s="294">
        <f>SUM(C57:L57)</f>
        <v>0</v>
      </c>
      <c r="N57" s="295"/>
      <c r="O57" s="296">
        <f>O33+M57</f>
        <v>0</v>
      </c>
      <c r="P57" s="297"/>
    </row>
    <row r="58" spans="1:16" ht="24.95" customHeight="1">
      <c r="A58" s="298" t="s">
        <v>224</v>
      </c>
      <c r="B58" s="299"/>
      <c r="C58" s="300">
        <f>C59-C57</f>
        <v>0</v>
      </c>
      <c r="D58" s="301"/>
      <c r="E58" s="300">
        <f t="shared" ref="E58" si="44">E59-E57</f>
        <v>0</v>
      </c>
      <c r="F58" s="301"/>
      <c r="G58" s="300">
        <f t="shared" ref="G58" si="45">G59-G57</f>
        <v>0</v>
      </c>
      <c r="H58" s="301"/>
      <c r="I58" s="300">
        <f t="shared" ref="I58" si="46">I59-I57</f>
        <v>0</v>
      </c>
      <c r="J58" s="301"/>
      <c r="K58" s="300">
        <f t="shared" ref="K58" si="47">K59-K57</f>
        <v>0</v>
      </c>
      <c r="L58" s="302"/>
      <c r="M58" s="303">
        <f t="shared" ref="M58:M59" si="48">SUM(C58:L58)</f>
        <v>0</v>
      </c>
      <c r="N58" s="304"/>
      <c r="O58" s="305">
        <f>O34+M58</f>
        <v>0</v>
      </c>
      <c r="P58" s="306"/>
    </row>
    <row r="59" spans="1:16" ht="24.95" customHeight="1" thickBot="1">
      <c r="A59" s="323" t="s">
        <v>99</v>
      </c>
      <c r="B59" s="324"/>
      <c r="C59" s="325">
        <f>C72</f>
        <v>0</v>
      </c>
      <c r="D59" s="326"/>
      <c r="E59" s="325">
        <f t="shared" ref="E59" si="49">E72</f>
        <v>0</v>
      </c>
      <c r="F59" s="326"/>
      <c r="G59" s="325">
        <f t="shared" ref="G59" si="50">G72</f>
        <v>0</v>
      </c>
      <c r="H59" s="326"/>
      <c r="I59" s="325">
        <f t="shared" ref="I59" si="51">I72</f>
        <v>0</v>
      </c>
      <c r="J59" s="326"/>
      <c r="K59" s="325">
        <f t="shared" ref="K59" si="52">K72</f>
        <v>0</v>
      </c>
      <c r="L59" s="327"/>
      <c r="M59" s="312">
        <f t="shared" si="48"/>
        <v>0</v>
      </c>
      <c r="N59" s="313"/>
      <c r="O59" s="314">
        <f>SUM(O57:P58)</f>
        <v>0</v>
      </c>
      <c r="P59" s="315"/>
    </row>
    <row r="60" spans="1:16" ht="24.95" customHeight="1">
      <c r="A60" s="39"/>
      <c r="B60" s="39"/>
      <c r="C60" s="40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</row>
    <row r="61" spans="1:16" ht="24.95" customHeight="1" thickBot="1">
      <c r="A61" s="316" t="s">
        <v>105</v>
      </c>
      <c r="B61" s="316"/>
      <c r="C61" s="316"/>
      <c r="D61" s="112"/>
    </row>
    <row r="62" spans="1:16" ht="24.95" customHeight="1">
      <c r="A62" s="42" t="s">
        <v>108</v>
      </c>
      <c r="B62" s="43" t="s">
        <v>109</v>
      </c>
      <c r="C62" s="44">
        <v>11</v>
      </c>
      <c r="D62" s="45" t="s">
        <v>134</v>
      </c>
      <c r="E62" s="44">
        <v>12</v>
      </c>
      <c r="F62" s="45" t="s">
        <v>134</v>
      </c>
      <c r="G62" s="44">
        <v>13</v>
      </c>
      <c r="H62" s="45" t="s">
        <v>134</v>
      </c>
      <c r="I62" s="44">
        <v>14</v>
      </c>
      <c r="J62" s="45" t="s">
        <v>134</v>
      </c>
      <c r="K62" s="44">
        <v>15</v>
      </c>
      <c r="L62" s="46" t="s">
        <v>134</v>
      </c>
      <c r="M62" s="317" t="s">
        <v>137</v>
      </c>
      <c r="N62" s="318"/>
      <c r="O62" s="319" t="s">
        <v>106</v>
      </c>
      <c r="P62" s="320"/>
    </row>
    <row r="63" spans="1:16" ht="24.95" customHeight="1">
      <c r="A63" s="114" t="s">
        <v>139</v>
      </c>
      <c r="B63" s="90" t="s">
        <v>140</v>
      </c>
      <c r="C63" s="62"/>
      <c r="D63" s="63"/>
      <c r="E63" s="64"/>
      <c r="F63" s="63"/>
      <c r="G63" s="62"/>
      <c r="H63" s="63"/>
      <c r="I63" s="64"/>
      <c r="J63" s="63"/>
      <c r="K63" s="62"/>
      <c r="L63" s="65"/>
      <c r="M63" s="47">
        <f>SUM(C63,E63,G63,I63,K63)</f>
        <v>0</v>
      </c>
      <c r="N63" s="48">
        <f>SUM(D63,F63,H63,J63,L63)</f>
        <v>0</v>
      </c>
      <c r="O63" s="47">
        <f>M63+O39</f>
        <v>0</v>
      </c>
      <c r="P63" s="48">
        <f>N63+P39</f>
        <v>0</v>
      </c>
    </row>
    <row r="64" spans="1:16" ht="24.95" customHeight="1">
      <c r="A64" s="321" t="s">
        <v>107</v>
      </c>
      <c r="B64" s="91" t="s">
        <v>20</v>
      </c>
      <c r="C64" s="66"/>
      <c r="D64" s="67"/>
      <c r="E64" s="66"/>
      <c r="F64" s="67"/>
      <c r="G64" s="66"/>
      <c r="H64" s="67"/>
      <c r="I64" s="66"/>
      <c r="J64" s="67"/>
      <c r="K64" s="66"/>
      <c r="L64" s="68"/>
      <c r="M64" s="49">
        <f t="shared" ref="M64:M71" si="53">SUM(C64,E64,G64,I64,K64)</f>
        <v>0</v>
      </c>
      <c r="N64" s="50">
        <f t="shared" ref="N64:N71" si="54">SUM(D64,F64,H64,J64,L64)</f>
        <v>0</v>
      </c>
      <c r="O64" s="49">
        <f t="shared" ref="O64:O71" si="55">M64+O40</f>
        <v>0</v>
      </c>
      <c r="P64" s="50">
        <f t="shared" ref="P64:P71" si="56">N64+P40</f>
        <v>0</v>
      </c>
    </row>
    <row r="65" spans="1:16" ht="24.95" customHeight="1">
      <c r="A65" s="322"/>
      <c r="B65" s="92" t="s">
        <v>21</v>
      </c>
      <c r="C65" s="69"/>
      <c r="D65" s="70"/>
      <c r="E65" s="69"/>
      <c r="F65" s="70"/>
      <c r="G65" s="69"/>
      <c r="H65" s="70"/>
      <c r="I65" s="69"/>
      <c r="J65" s="70"/>
      <c r="K65" s="69"/>
      <c r="L65" s="71"/>
      <c r="M65" s="51">
        <f t="shared" si="53"/>
        <v>0</v>
      </c>
      <c r="N65" s="52">
        <f t="shared" si="54"/>
        <v>0</v>
      </c>
      <c r="O65" s="51">
        <f t="shared" si="55"/>
        <v>0</v>
      </c>
      <c r="P65" s="52">
        <f t="shared" si="56"/>
        <v>0</v>
      </c>
    </row>
    <row r="66" spans="1:16" ht="24.95" customHeight="1">
      <c r="A66" s="82" t="s">
        <v>141</v>
      </c>
      <c r="B66" s="95" t="s">
        <v>149</v>
      </c>
      <c r="C66" s="62"/>
      <c r="D66" s="63"/>
      <c r="E66" s="62"/>
      <c r="F66" s="63"/>
      <c r="G66" s="62"/>
      <c r="H66" s="63"/>
      <c r="I66" s="62"/>
      <c r="J66" s="63"/>
      <c r="K66" s="62"/>
      <c r="L66" s="65"/>
      <c r="M66" s="47">
        <f t="shared" si="53"/>
        <v>0</v>
      </c>
      <c r="N66" s="48">
        <f t="shared" si="54"/>
        <v>0</v>
      </c>
      <c r="O66" s="47">
        <f t="shared" si="55"/>
        <v>0</v>
      </c>
      <c r="P66" s="48">
        <f t="shared" si="56"/>
        <v>0</v>
      </c>
    </row>
    <row r="67" spans="1:16" ht="24.95" customHeight="1">
      <c r="A67" s="321" t="s">
        <v>22</v>
      </c>
      <c r="B67" s="53" t="s">
        <v>23</v>
      </c>
      <c r="C67" s="66"/>
      <c r="D67" s="67"/>
      <c r="E67" s="66"/>
      <c r="F67" s="67"/>
      <c r="G67" s="66"/>
      <c r="H67" s="67"/>
      <c r="I67" s="66"/>
      <c r="J67" s="67"/>
      <c r="K67" s="66"/>
      <c r="L67" s="68"/>
      <c r="M67" s="49">
        <f t="shared" si="53"/>
        <v>0</v>
      </c>
      <c r="N67" s="50">
        <f t="shared" si="54"/>
        <v>0</v>
      </c>
      <c r="O67" s="49">
        <f t="shared" si="55"/>
        <v>0</v>
      </c>
      <c r="P67" s="50">
        <f t="shared" si="56"/>
        <v>0</v>
      </c>
    </row>
    <row r="68" spans="1:16" ht="24.95" customHeight="1">
      <c r="A68" s="328"/>
      <c r="B68" s="54" t="s">
        <v>111</v>
      </c>
      <c r="C68" s="72"/>
      <c r="D68" s="73"/>
      <c r="E68" s="72"/>
      <c r="F68" s="73"/>
      <c r="G68" s="72"/>
      <c r="H68" s="73"/>
      <c r="I68" s="72"/>
      <c r="J68" s="73"/>
      <c r="K68" s="72"/>
      <c r="L68" s="74"/>
      <c r="M68" s="55">
        <f t="shared" si="53"/>
        <v>0</v>
      </c>
      <c r="N68" s="56">
        <f t="shared" si="54"/>
        <v>0</v>
      </c>
      <c r="O68" s="55">
        <f t="shared" si="55"/>
        <v>0</v>
      </c>
      <c r="P68" s="56">
        <f t="shared" si="56"/>
        <v>0</v>
      </c>
    </row>
    <row r="69" spans="1:16" ht="24.95" customHeight="1">
      <c r="A69" s="329"/>
      <c r="B69" s="93" t="s">
        <v>110</v>
      </c>
      <c r="C69" s="75"/>
      <c r="D69" s="76"/>
      <c r="E69" s="75"/>
      <c r="F69" s="76"/>
      <c r="G69" s="75"/>
      <c r="H69" s="76"/>
      <c r="I69" s="75"/>
      <c r="J69" s="76"/>
      <c r="K69" s="75"/>
      <c r="L69" s="77"/>
      <c r="M69" s="102">
        <f t="shared" si="53"/>
        <v>0</v>
      </c>
      <c r="N69" s="103">
        <f t="shared" si="54"/>
        <v>0</v>
      </c>
      <c r="O69" s="51">
        <f t="shared" si="55"/>
        <v>0</v>
      </c>
      <c r="P69" s="52">
        <f t="shared" si="56"/>
        <v>0</v>
      </c>
    </row>
    <row r="70" spans="1:16" ht="24.95" customHeight="1">
      <c r="A70" s="330" t="s">
        <v>171</v>
      </c>
      <c r="B70" s="53" t="s">
        <v>172</v>
      </c>
      <c r="C70" s="66"/>
      <c r="D70" s="67"/>
      <c r="E70" s="66"/>
      <c r="F70" s="67"/>
      <c r="G70" s="66"/>
      <c r="H70" s="67"/>
      <c r="I70" s="66"/>
      <c r="J70" s="67"/>
      <c r="K70" s="66"/>
      <c r="L70" s="104"/>
      <c r="M70" s="49">
        <f t="shared" si="53"/>
        <v>0</v>
      </c>
      <c r="N70" s="50">
        <f t="shared" si="54"/>
        <v>0</v>
      </c>
      <c r="O70" s="49">
        <f t="shared" si="55"/>
        <v>0</v>
      </c>
      <c r="P70" s="50">
        <f t="shared" si="56"/>
        <v>0</v>
      </c>
    </row>
    <row r="71" spans="1:16" ht="24.95" customHeight="1">
      <c r="A71" s="331"/>
      <c r="B71" s="101" t="s">
        <v>173</v>
      </c>
      <c r="C71" s="69"/>
      <c r="D71" s="70"/>
      <c r="E71" s="69"/>
      <c r="F71" s="70"/>
      <c r="G71" s="69"/>
      <c r="H71" s="70"/>
      <c r="I71" s="69"/>
      <c r="J71" s="70"/>
      <c r="K71" s="69"/>
      <c r="L71" s="71"/>
      <c r="M71" s="51">
        <f t="shared" si="53"/>
        <v>0</v>
      </c>
      <c r="N71" s="52">
        <f t="shared" si="54"/>
        <v>0</v>
      </c>
      <c r="O71" s="51">
        <f t="shared" si="55"/>
        <v>0</v>
      </c>
      <c r="P71" s="52">
        <f t="shared" si="56"/>
        <v>0</v>
      </c>
    </row>
    <row r="72" spans="1:16" ht="24.95" customHeight="1" thickBot="1">
      <c r="A72" s="323" t="s">
        <v>99</v>
      </c>
      <c r="B72" s="324"/>
      <c r="C72" s="57">
        <f t="shared" ref="C72:O72" si="57">SUM(C63:C71)</f>
        <v>0</v>
      </c>
      <c r="D72" s="58">
        <f t="shared" si="57"/>
        <v>0</v>
      </c>
      <c r="E72" s="57">
        <f t="shared" si="57"/>
        <v>0</v>
      </c>
      <c r="F72" s="58">
        <f t="shared" si="57"/>
        <v>0</v>
      </c>
      <c r="G72" s="57">
        <f t="shared" si="57"/>
        <v>0</v>
      </c>
      <c r="H72" s="58">
        <f t="shared" si="57"/>
        <v>0</v>
      </c>
      <c r="I72" s="57">
        <f t="shared" si="57"/>
        <v>0</v>
      </c>
      <c r="J72" s="58">
        <f t="shared" si="57"/>
        <v>0</v>
      </c>
      <c r="K72" s="57">
        <f t="shared" si="57"/>
        <v>0</v>
      </c>
      <c r="L72" s="59">
        <f t="shared" si="57"/>
        <v>0</v>
      </c>
      <c r="M72" s="60">
        <f t="shared" si="57"/>
        <v>0</v>
      </c>
      <c r="N72" s="61">
        <f t="shared" si="57"/>
        <v>0</v>
      </c>
      <c r="O72" s="60">
        <f t="shared" si="57"/>
        <v>0</v>
      </c>
      <c r="P72" s="61">
        <f t="shared" ref="P72" si="58">N72</f>
        <v>0</v>
      </c>
    </row>
  </sheetData>
  <mergeCells count="183">
    <mergeCell ref="A61:C61"/>
    <mergeCell ref="M62:N62"/>
    <mergeCell ref="O62:P62"/>
    <mergeCell ref="A64:A65"/>
    <mergeCell ref="A67:A69"/>
    <mergeCell ref="A70:A71"/>
    <mergeCell ref="A72:B72"/>
    <mergeCell ref="M58:N58"/>
    <mergeCell ref="O58:P58"/>
    <mergeCell ref="A59:B59"/>
    <mergeCell ref="C59:D59"/>
    <mergeCell ref="E59:F59"/>
    <mergeCell ref="G59:H59"/>
    <mergeCell ref="I59:J59"/>
    <mergeCell ref="K59:L59"/>
    <mergeCell ref="M59:N59"/>
    <mergeCell ref="O59:P59"/>
    <mergeCell ref="L27:P27"/>
    <mergeCell ref="A46:A47"/>
    <mergeCell ref="A48:B48"/>
    <mergeCell ref="A49:D49"/>
    <mergeCell ref="A50:P50"/>
    <mergeCell ref="A51:H51"/>
    <mergeCell ref="L51:P51"/>
    <mergeCell ref="A43:A45"/>
    <mergeCell ref="M35:N35"/>
    <mergeCell ref="O35:P35"/>
    <mergeCell ref="A37:C37"/>
    <mergeCell ref="M38:N38"/>
    <mergeCell ref="O38:P38"/>
    <mergeCell ref="A40:A41"/>
    <mergeCell ref="A35:B35"/>
    <mergeCell ref="C35:D35"/>
    <mergeCell ref="E35:F35"/>
    <mergeCell ref="G35:H35"/>
    <mergeCell ref="I35:J35"/>
    <mergeCell ref="K35:L35"/>
    <mergeCell ref="K29:L29"/>
    <mergeCell ref="O29:P29"/>
    <mergeCell ref="C30:D30"/>
    <mergeCell ref="E30:F30"/>
    <mergeCell ref="M57:N57"/>
    <mergeCell ref="O57:P57"/>
    <mergeCell ref="A57:B57"/>
    <mergeCell ref="C57:D57"/>
    <mergeCell ref="E57:F57"/>
    <mergeCell ref="G57:H57"/>
    <mergeCell ref="I57:J57"/>
    <mergeCell ref="K57:L57"/>
    <mergeCell ref="A58:B58"/>
    <mergeCell ref="C58:D58"/>
    <mergeCell ref="E58:F58"/>
    <mergeCell ref="G58:H58"/>
    <mergeCell ref="I58:J58"/>
    <mergeCell ref="K58:L58"/>
    <mergeCell ref="E56:F56"/>
    <mergeCell ref="G56:H56"/>
    <mergeCell ref="I56:J56"/>
    <mergeCell ref="K56:L56"/>
    <mergeCell ref="C55:D55"/>
    <mergeCell ref="E55:F55"/>
    <mergeCell ref="G55:H55"/>
    <mergeCell ref="I55:J55"/>
    <mergeCell ref="K55:L55"/>
    <mergeCell ref="G30:H30"/>
    <mergeCell ref="I30:J30"/>
    <mergeCell ref="K30:L30"/>
    <mergeCell ref="O30:P32"/>
    <mergeCell ref="A52:C52"/>
    <mergeCell ref="A53:A55"/>
    <mergeCell ref="O53:P53"/>
    <mergeCell ref="O54:P56"/>
    <mergeCell ref="C53:D53"/>
    <mergeCell ref="E53:F53"/>
    <mergeCell ref="G53:H53"/>
    <mergeCell ref="I53:J53"/>
    <mergeCell ref="K53:L53"/>
    <mergeCell ref="M53:N53"/>
    <mergeCell ref="C54:D54"/>
    <mergeCell ref="E54:F54"/>
    <mergeCell ref="G54:H54"/>
    <mergeCell ref="I54:J54"/>
    <mergeCell ref="K54:L54"/>
    <mergeCell ref="M55:N55"/>
    <mergeCell ref="C56:D56"/>
    <mergeCell ref="M33:N33"/>
    <mergeCell ref="O33:P33"/>
    <mergeCell ref="A34:B34"/>
    <mergeCell ref="C34:D34"/>
    <mergeCell ref="E34:F34"/>
    <mergeCell ref="G34:H34"/>
    <mergeCell ref="I34:J34"/>
    <mergeCell ref="K34:L34"/>
    <mergeCell ref="M34:N34"/>
    <mergeCell ref="O34:P34"/>
    <mergeCell ref="A33:B33"/>
    <mergeCell ref="C33:D33"/>
    <mergeCell ref="E33:F33"/>
    <mergeCell ref="G33:H33"/>
    <mergeCell ref="I33:J33"/>
    <mergeCell ref="K33:L33"/>
    <mergeCell ref="K31:L31"/>
    <mergeCell ref="M31:N31"/>
    <mergeCell ref="C32:D32"/>
    <mergeCell ref="E32:F32"/>
    <mergeCell ref="G32:H32"/>
    <mergeCell ref="I32:J32"/>
    <mergeCell ref="K32:L32"/>
    <mergeCell ref="A19:A21"/>
    <mergeCell ref="A24:B24"/>
    <mergeCell ref="A22:A23"/>
    <mergeCell ref="C31:D31"/>
    <mergeCell ref="A28:C28"/>
    <mergeCell ref="A29:A31"/>
    <mergeCell ref="C29:D29"/>
    <mergeCell ref="E29:F29"/>
    <mergeCell ref="G29:H29"/>
    <mergeCell ref="I29:J29"/>
    <mergeCell ref="E31:F31"/>
    <mergeCell ref="G31:H31"/>
    <mergeCell ref="I31:J31"/>
    <mergeCell ref="M29:N29"/>
    <mergeCell ref="A25:D25"/>
    <mergeCell ref="A26:P26"/>
    <mergeCell ref="A27:H27"/>
    <mergeCell ref="M11:N11"/>
    <mergeCell ref="O11:P11"/>
    <mergeCell ref="A13:C13"/>
    <mergeCell ref="M14:N14"/>
    <mergeCell ref="O14:P14"/>
    <mergeCell ref="A16:A17"/>
    <mergeCell ref="A11:B11"/>
    <mergeCell ref="C11:D11"/>
    <mergeCell ref="E11:F11"/>
    <mergeCell ref="G11:H11"/>
    <mergeCell ref="I11:J11"/>
    <mergeCell ref="K11:L11"/>
    <mergeCell ref="M7:N7"/>
    <mergeCell ref="C8:D8"/>
    <mergeCell ref="E8:F8"/>
    <mergeCell ref="G8:H8"/>
    <mergeCell ref="I8:J8"/>
    <mergeCell ref="K8:L8"/>
    <mergeCell ref="M9:N9"/>
    <mergeCell ref="O9:P9"/>
    <mergeCell ref="A10:B10"/>
    <mergeCell ref="C10:D10"/>
    <mergeCell ref="E10:F10"/>
    <mergeCell ref="G10:H10"/>
    <mergeCell ref="I10:J10"/>
    <mergeCell ref="K10:L10"/>
    <mergeCell ref="M10:N10"/>
    <mergeCell ref="O10:P10"/>
    <mergeCell ref="A9:B9"/>
    <mergeCell ref="C9:D9"/>
    <mergeCell ref="E9:F9"/>
    <mergeCell ref="G9:H9"/>
    <mergeCell ref="I9:J9"/>
    <mergeCell ref="K9:L9"/>
    <mergeCell ref="A1:D1"/>
    <mergeCell ref="A2:P2"/>
    <mergeCell ref="A3:H3"/>
    <mergeCell ref="L3:P3"/>
    <mergeCell ref="A4:C4"/>
    <mergeCell ref="A5:A7"/>
    <mergeCell ref="C5:D5"/>
    <mergeCell ref="E5:F5"/>
    <mergeCell ref="G5:H5"/>
    <mergeCell ref="I5:J5"/>
    <mergeCell ref="K5:L5"/>
    <mergeCell ref="M5:N5"/>
    <mergeCell ref="O5:P5"/>
    <mergeCell ref="C6:D6"/>
    <mergeCell ref="E6:F6"/>
    <mergeCell ref="G6:H6"/>
    <mergeCell ref="I6:J6"/>
    <mergeCell ref="K6:L6"/>
    <mergeCell ref="O6:P8"/>
    <mergeCell ref="C7:D7"/>
    <mergeCell ref="E7:F7"/>
    <mergeCell ref="G7:H7"/>
    <mergeCell ref="I7:J7"/>
    <mergeCell ref="K7:L7"/>
  </mergeCells>
  <phoneticPr fontId="1"/>
  <printOptions horizontalCentered="1" verticalCentered="1"/>
  <pageMargins left="0.39370078740157483" right="0.39370078740157483" top="0.59055118110236227" bottom="0.59055118110236227" header="0.31496062992125984" footer="0.31496062992125984"/>
  <pageSetup paperSize="9" scale="93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1:I29"/>
  <sheetViews>
    <sheetView view="pageBreakPreview" zoomScaleNormal="100" zoomScaleSheetLayoutView="100" workbookViewId="0">
      <selection activeCell="B5" sqref="B5"/>
    </sheetView>
  </sheetViews>
  <sheetFormatPr defaultRowHeight="24.95" customHeight="1"/>
  <cols>
    <col min="1" max="1" width="10.25" style="83" customWidth="1"/>
    <col min="2" max="2" width="11" style="83" customWidth="1"/>
    <col min="3" max="3" width="13.75" style="83" customWidth="1"/>
    <col min="4" max="4" width="9.875" style="83" customWidth="1"/>
    <col min="5" max="5" width="9.625" style="83" customWidth="1"/>
    <col min="6" max="6" width="7.25" style="83" customWidth="1"/>
    <col min="7" max="8" width="9.5" style="83" customWidth="1"/>
    <col min="9" max="9" width="11.875" style="83" customWidth="1"/>
    <col min="250" max="250" width="10.25" customWidth="1"/>
    <col min="251" max="251" width="11" customWidth="1"/>
    <col min="252" max="252" width="13.75" customWidth="1"/>
    <col min="253" max="253" width="9.875" customWidth="1"/>
    <col min="254" max="254" width="9.625" customWidth="1"/>
    <col min="255" max="255" width="7.25" customWidth="1"/>
    <col min="256" max="257" width="9.5" customWidth="1"/>
    <col min="258" max="258" width="11.875" customWidth="1"/>
    <col min="506" max="506" width="10.25" customWidth="1"/>
    <col min="507" max="507" width="11" customWidth="1"/>
    <col min="508" max="508" width="13.75" customWidth="1"/>
    <col min="509" max="509" width="9.875" customWidth="1"/>
    <col min="510" max="510" width="9.625" customWidth="1"/>
    <col min="511" max="511" width="7.25" customWidth="1"/>
    <col min="512" max="513" width="9.5" customWidth="1"/>
    <col min="514" max="514" width="11.875" customWidth="1"/>
    <col min="762" max="762" width="10.25" customWidth="1"/>
    <col min="763" max="763" width="11" customWidth="1"/>
    <col min="764" max="764" width="13.75" customWidth="1"/>
    <col min="765" max="765" width="9.875" customWidth="1"/>
    <col min="766" max="766" width="9.625" customWidth="1"/>
    <col min="767" max="767" width="7.25" customWidth="1"/>
    <col min="768" max="769" width="9.5" customWidth="1"/>
    <col min="770" max="770" width="11.875" customWidth="1"/>
    <col min="1018" max="1018" width="10.25" customWidth="1"/>
    <col min="1019" max="1019" width="11" customWidth="1"/>
    <col min="1020" max="1020" width="13.75" customWidth="1"/>
    <col min="1021" max="1021" width="9.875" customWidth="1"/>
    <col min="1022" max="1022" width="9.625" customWidth="1"/>
    <col min="1023" max="1023" width="7.25" customWidth="1"/>
    <col min="1024" max="1025" width="9.5" customWidth="1"/>
    <col min="1026" max="1026" width="11.875" customWidth="1"/>
    <col min="1274" max="1274" width="10.25" customWidth="1"/>
    <col min="1275" max="1275" width="11" customWidth="1"/>
    <col min="1276" max="1276" width="13.75" customWidth="1"/>
    <col min="1277" max="1277" width="9.875" customWidth="1"/>
    <col min="1278" max="1278" width="9.625" customWidth="1"/>
    <col min="1279" max="1279" width="7.25" customWidth="1"/>
    <col min="1280" max="1281" width="9.5" customWidth="1"/>
    <col min="1282" max="1282" width="11.875" customWidth="1"/>
    <col min="1530" max="1530" width="10.25" customWidth="1"/>
    <col min="1531" max="1531" width="11" customWidth="1"/>
    <col min="1532" max="1532" width="13.75" customWidth="1"/>
    <col min="1533" max="1533" width="9.875" customWidth="1"/>
    <col min="1534" max="1534" width="9.625" customWidth="1"/>
    <col min="1535" max="1535" width="7.25" customWidth="1"/>
    <col min="1536" max="1537" width="9.5" customWidth="1"/>
    <col min="1538" max="1538" width="11.875" customWidth="1"/>
    <col min="1786" max="1786" width="10.25" customWidth="1"/>
    <col min="1787" max="1787" width="11" customWidth="1"/>
    <col min="1788" max="1788" width="13.75" customWidth="1"/>
    <col min="1789" max="1789" width="9.875" customWidth="1"/>
    <col min="1790" max="1790" width="9.625" customWidth="1"/>
    <col min="1791" max="1791" width="7.25" customWidth="1"/>
    <col min="1792" max="1793" width="9.5" customWidth="1"/>
    <col min="1794" max="1794" width="11.875" customWidth="1"/>
    <col min="2042" max="2042" width="10.25" customWidth="1"/>
    <col min="2043" max="2043" width="11" customWidth="1"/>
    <col min="2044" max="2044" width="13.75" customWidth="1"/>
    <col min="2045" max="2045" width="9.875" customWidth="1"/>
    <col min="2046" max="2046" width="9.625" customWidth="1"/>
    <col min="2047" max="2047" width="7.25" customWidth="1"/>
    <col min="2048" max="2049" width="9.5" customWidth="1"/>
    <col min="2050" max="2050" width="11.875" customWidth="1"/>
    <col min="2298" max="2298" width="10.25" customWidth="1"/>
    <col min="2299" max="2299" width="11" customWidth="1"/>
    <col min="2300" max="2300" width="13.75" customWidth="1"/>
    <col min="2301" max="2301" width="9.875" customWidth="1"/>
    <col min="2302" max="2302" width="9.625" customWidth="1"/>
    <col min="2303" max="2303" width="7.25" customWidth="1"/>
    <col min="2304" max="2305" width="9.5" customWidth="1"/>
    <col min="2306" max="2306" width="11.875" customWidth="1"/>
    <col min="2554" max="2554" width="10.25" customWidth="1"/>
    <col min="2555" max="2555" width="11" customWidth="1"/>
    <col min="2556" max="2556" width="13.75" customWidth="1"/>
    <col min="2557" max="2557" width="9.875" customWidth="1"/>
    <col min="2558" max="2558" width="9.625" customWidth="1"/>
    <col min="2559" max="2559" width="7.25" customWidth="1"/>
    <col min="2560" max="2561" width="9.5" customWidth="1"/>
    <col min="2562" max="2562" width="11.875" customWidth="1"/>
    <col min="2810" max="2810" width="10.25" customWidth="1"/>
    <col min="2811" max="2811" width="11" customWidth="1"/>
    <col min="2812" max="2812" width="13.75" customWidth="1"/>
    <col min="2813" max="2813" width="9.875" customWidth="1"/>
    <col min="2814" max="2814" width="9.625" customWidth="1"/>
    <col min="2815" max="2815" width="7.25" customWidth="1"/>
    <col min="2816" max="2817" width="9.5" customWidth="1"/>
    <col min="2818" max="2818" width="11.875" customWidth="1"/>
    <col min="3066" max="3066" width="10.25" customWidth="1"/>
    <col min="3067" max="3067" width="11" customWidth="1"/>
    <col min="3068" max="3068" width="13.75" customWidth="1"/>
    <col min="3069" max="3069" width="9.875" customWidth="1"/>
    <col min="3070" max="3070" width="9.625" customWidth="1"/>
    <col min="3071" max="3071" width="7.25" customWidth="1"/>
    <col min="3072" max="3073" width="9.5" customWidth="1"/>
    <col min="3074" max="3074" width="11.875" customWidth="1"/>
    <col min="3322" max="3322" width="10.25" customWidth="1"/>
    <col min="3323" max="3323" width="11" customWidth="1"/>
    <col min="3324" max="3324" width="13.75" customWidth="1"/>
    <col min="3325" max="3325" width="9.875" customWidth="1"/>
    <col min="3326" max="3326" width="9.625" customWidth="1"/>
    <col min="3327" max="3327" width="7.25" customWidth="1"/>
    <col min="3328" max="3329" width="9.5" customWidth="1"/>
    <col min="3330" max="3330" width="11.875" customWidth="1"/>
    <col min="3578" max="3578" width="10.25" customWidth="1"/>
    <col min="3579" max="3579" width="11" customWidth="1"/>
    <col min="3580" max="3580" width="13.75" customWidth="1"/>
    <col min="3581" max="3581" width="9.875" customWidth="1"/>
    <col min="3582" max="3582" width="9.625" customWidth="1"/>
    <col min="3583" max="3583" width="7.25" customWidth="1"/>
    <col min="3584" max="3585" width="9.5" customWidth="1"/>
    <col min="3586" max="3586" width="11.875" customWidth="1"/>
    <col min="3834" max="3834" width="10.25" customWidth="1"/>
    <col min="3835" max="3835" width="11" customWidth="1"/>
    <col min="3836" max="3836" width="13.75" customWidth="1"/>
    <col min="3837" max="3837" width="9.875" customWidth="1"/>
    <col min="3838" max="3838" width="9.625" customWidth="1"/>
    <col min="3839" max="3839" width="7.25" customWidth="1"/>
    <col min="3840" max="3841" width="9.5" customWidth="1"/>
    <col min="3842" max="3842" width="11.875" customWidth="1"/>
    <col min="4090" max="4090" width="10.25" customWidth="1"/>
    <col min="4091" max="4091" width="11" customWidth="1"/>
    <col min="4092" max="4092" width="13.75" customWidth="1"/>
    <col min="4093" max="4093" width="9.875" customWidth="1"/>
    <col min="4094" max="4094" width="9.625" customWidth="1"/>
    <col min="4095" max="4095" width="7.25" customWidth="1"/>
    <col min="4096" max="4097" width="9.5" customWidth="1"/>
    <col min="4098" max="4098" width="11.875" customWidth="1"/>
    <col min="4346" max="4346" width="10.25" customWidth="1"/>
    <col min="4347" max="4347" width="11" customWidth="1"/>
    <col min="4348" max="4348" width="13.75" customWidth="1"/>
    <col min="4349" max="4349" width="9.875" customWidth="1"/>
    <col min="4350" max="4350" width="9.625" customWidth="1"/>
    <col min="4351" max="4351" width="7.25" customWidth="1"/>
    <col min="4352" max="4353" width="9.5" customWidth="1"/>
    <col min="4354" max="4354" width="11.875" customWidth="1"/>
    <col min="4602" max="4602" width="10.25" customWidth="1"/>
    <col min="4603" max="4603" width="11" customWidth="1"/>
    <col min="4604" max="4604" width="13.75" customWidth="1"/>
    <col min="4605" max="4605" width="9.875" customWidth="1"/>
    <col min="4606" max="4606" width="9.625" customWidth="1"/>
    <col min="4607" max="4607" width="7.25" customWidth="1"/>
    <col min="4608" max="4609" width="9.5" customWidth="1"/>
    <col min="4610" max="4610" width="11.875" customWidth="1"/>
    <col min="4858" max="4858" width="10.25" customWidth="1"/>
    <col min="4859" max="4859" width="11" customWidth="1"/>
    <col min="4860" max="4860" width="13.75" customWidth="1"/>
    <col min="4861" max="4861" width="9.875" customWidth="1"/>
    <col min="4862" max="4862" width="9.625" customWidth="1"/>
    <col min="4863" max="4863" width="7.25" customWidth="1"/>
    <col min="4864" max="4865" width="9.5" customWidth="1"/>
    <col min="4866" max="4866" width="11.875" customWidth="1"/>
    <col min="5114" max="5114" width="10.25" customWidth="1"/>
    <col min="5115" max="5115" width="11" customWidth="1"/>
    <col min="5116" max="5116" width="13.75" customWidth="1"/>
    <col min="5117" max="5117" width="9.875" customWidth="1"/>
    <col min="5118" max="5118" width="9.625" customWidth="1"/>
    <col min="5119" max="5119" width="7.25" customWidth="1"/>
    <col min="5120" max="5121" width="9.5" customWidth="1"/>
    <col min="5122" max="5122" width="11.875" customWidth="1"/>
    <col min="5370" max="5370" width="10.25" customWidth="1"/>
    <col min="5371" max="5371" width="11" customWidth="1"/>
    <col min="5372" max="5372" width="13.75" customWidth="1"/>
    <col min="5373" max="5373" width="9.875" customWidth="1"/>
    <col min="5374" max="5374" width="9.625" customWidth="1"/>
    <col min="5375" max="5375" width="7.25" customWidth="1"/>
    <col min="5376" max="5377" width="9.5" customWidth="1"/>
    <col min="5378" max="5378" width="11.875" customWidth="1"/>
    <col min="5626" max="5626" width="10.25" customWidth="1"/>
    <col min="5627" max="5627" width="11" customWidth="1"/>
    <col min="5628" max="5628" width="13.75" customWidth="1"/>
    <col min="5629" max="5629" width="9.875" customWidth="1"/>
    <col min="5630" max="5630" width="9.625" customWidth="1"/>
    <col min="5631" max="5631" width="7.25" customWidth="1"/>
    <col min="5632" max="5633" width="9.5" customWidth="1"/>
    <col min="5634" max="5634" width="11.875" customWidth="1"/>
    <col min="5882" max="5882" width="10.25" customWidth="1"/>
    <col min="5883" max="5883" width="11" customWidth="1"/>
    <col min="5884" max="5884" width="13.75" customWidth="1"/>
    <col min="5885" max="5885" width="9.875" customWidth="1"/>
    <col min="5886" max="5886" width="9.625" customWidth="1"/>
    <col min="5887" max="5887" width="7.25" customWidth="1"/>
    <col min="5888" max="5889" width="9.5" customWidth="1"/>
    <col min="5890" max="5890" width="11.875" customWidth="1"/>
    <col min="6138" max="6138" width="10.25" customWidth="1"/>
    <col min="6139" max="6139" width="11" customWidth="1"/>
    <col min="6140" max="6140" width="13.75" customWidth="1"/>
    <col min="6141" max="6141" width="9.875" customWidth="1"/>
    <col min="6142" max="6142" width="9.625" customWidth="1"/>
    <col min="6143" max="6143" width="7.25" customWidth="1"/>
    <col min="6144" max="6145" width="9.5" customWidth="1"/>
    <col min="6146" max="6146" width="11.875" customWidth="1"/>
    <col min="6394" max="6394" width="10.25" customWidth="1"/>
    <col min="6395" max="6395" width="11" customWidth="1"/>
    <col min="6396" max="6396" width="13.75" customWidth="1"/>
    <col min="6397" max="6397" width="9.875" customWidth="1"/>
    <col min="6398" max="6398" width="9.625" customWidth="1"/>
    <col min="6399" max="6399" width="7.25" customWidth="1"/>
    <col min="6400" max="6401" width="9.5" customWidth="1"/>
    <col min="6402" max="6402" width="11.875" customWidth="1"/>
    <col min="6650" max="6650" width="10.25" customWidth="1"/>
    <col min="6651" max="6651" width="11" customWidth="1"/>
    <col min="6652" max="6652" width="13.75" customWidth="1"/>
    <col min="6653" max="6653" width="9.875" customWidth="1"/>
    <col min="6654" max="6654" width="9.625" customWidth="1"/>
    <col min="6655" max="6655" width="7.25" customWidth="1"/>
    <col min="6656" max="6657" width="9.5" customWidth="1"/>
    <col min="6658" max="6658" width="11.875" customWidth="1"/>
    <col min="6906" max="6906" width="10.25" customWidth="1"/>
    <col min="6907" max="6907" width="11" customWidth="1"/>
    <col min="6908" max="6908" width="13.75" customWidth="1"/>
    <col min="6909" max="6909" width="9.875" customWidth="1"/>
    <col min="6910" max="6910" width="9.625" customWidth="1"/>
    <col min="6911" max="6911" width="7.25" customWidth="1"/>
    <col min="6912" max="6913" width="9.5" customWidth="1"/>
    <col min="6914" max="6914" width="11.875" customWidth="1"/>
    <col min="7162" max="7162" width="10.25" customWidth="1"/>
    <col min="7163" max="7163" width="11" customWidth="1"/>
    <col min="7164" max="7164" width="13.75" customWidth="1"/>
    <col min="7165" max="7165" width="9.875" customWidth="1"/>
    <col min="7166" max="7166" width="9.625" customWidth="1"/>
    <col min="7167" max="7167" width="7.25" customWidth="1"/>
    <col min="7168" max="7169" width="9.5" customWidth="1"/>
    <col min="7170" max="7170" width="11.875" customWidth="1"/>
    <col min="7418" max="7418" width="10.25" customWidth="1"/>
    <col min="7419" max="7419" width="11" customWidth="1"/>
    <col min="7420" max="7420" width="13.75" customWidth="1"/>
    <col min="7421" max="7421" width="9.875" customWidth="1"/>
    <col min="7422" max="7422" width="9.625" customWidth="1"/>
    <col min="7423" max="7423" width="7.25" customWidth="1"/>
    <col min="7424" max="7425" width="9.5" customWidth="1"/>
    <col min="7426" max="7426" width="11.875" customWidth="1"/>
    <col min="7674" max="7674" width="10.25" customWidth="1"/>
    <col min="7675" max="7675" width="11" customWidth="1"/>
    <col min="7676" max="7676" width="13.75" customWidth="1"/>
    <col min="7677" max="7677" width="9.875" customWidth="1"/>
    <col min="7678" max="7678" width="9.625" customWidth="1"/>
    <col min="7679" max="7679" width="7.25" customWidth="1"/>
    <col min="7680" max="7681" width="9.5" customWidth="1"/>
    <col min="7682" max="7682" width="11.875" customWidth="1"/>
    <col min="7930" max="7930" width="10.25" customWidth="1"/>
    <col min="7931" max="7931" width="11" customWidth="1"/>
    <col min="7932" max="7932" width="13.75" customWidth="1"/>
    <col min="7933" max="7933" width="9.875" customWidth="1"/>
    <col min="7934" max="7934" width="9.625" customWidth="1"/>
    <col min="7935" max="7935" width="7.25" customWidth="1"/>
    <col min="7936" max="7937" width="9.5" customWidth="1"/>
    <col min="7938" max="7938" width="11.875" customWidth="1"/>
    <col min="8186" max="8186" width="10.25" customWidth="1"/>
    <col min="8187" max="8187" width="11" customWidth="1"/>
    <col min="8188" max="8188" width="13.75" customWidth="1"/>
    <col min="8189" max="8189" width="9.875" customWidth="1"/>
    <col min="8190" max="8190" width="9.625" customWidth="1"/>
    <col min="8191" max="8191" width="7.25" customWidth="1"/>
    <col min="8192" max="8193" width="9.5" customWidth="1"/>
    <col min="8194" max="8194" width="11.875" customWidth="1"/>
    <col min="8442" max="8442" width="10.25" customWidth="1"/>
    <col min="8443" max="8443" width="11" customWidth="1"/>
    <col min="8444" max="8444" width="13.75" customWidth="1"/>
    <col min="8445" max="8445" width="9.875" customWidth="1"/>
    <col min="8446" max="8446" width="9.625" customWidth="1"/>
    <col min="8447" max="8447" width="7.25" customWidth="1"/>
    <col min="8448" max="8449" width="9.5" customWidth="1"/>
    <col min="8450" max="8450" width="11.875" customWidth="1"/>
    <col min="8698" max="8698" width="10.25" customWidth="1"/>
    <col min="8699" max="8699" width="11" customWidth="1"/>
    <col min="8700" max="8700" width="13.75" customWidth="1"/>
    <col min="8701" max="8701" width="9.875" customWidth="1"/>
    <col min="8702" max="8702" width="9.625" customWidth="1"/>
    <col min="8703" max="8703" width="7.25" customWidth="1"/>
    <col min="8704" max="8705" width="9.5" customWidth="1"/>
    <col min="8706" max="8706" width="11.875" customWidth="1"/>
    <col min="8954" max="8954" width="10.25" customWidth="1"/>
    <col min="8955" max="8955" width="11" customWidth="1"/>
    <col min="8956" max="8956" width="13.75" customWidth="1"/>
    <col min="8957" max="8957" width="9.875" customWidth="1"/>
    <col min="8958" max="8958" width="9.625" customWidth="1"/>
    <col min="8959" max="8959" width="7.25" customWidth="1"/>
    <col min="8960" max="8961" width="9.5" customWidth="1"/>
    <col min="8962" max="8962" width="11.875" customWidth="1"/>
    <col min="9210" max="9210" width="10.25" customWidth="1"/>
    <col min="9211" max="9211" width="11" customWidth="1"/>
    <col min="9212" max="9212" width="13.75" customWidth="1"/>
    <col min="9213" max="9213" width="9.875" customWidth="1"/>
    <col min="9214" max="9214" width="9.625" customWidth="1"/>
    <col min="9215" max="9215" width="7.25" customWidth="1"/>
    <col min="9216" max="9217" width="9.5" customWidth="1"/>
    <col min="9218" max="9218" width="11.875" customWidth="1"/>
    <col min="9466" max="9466" width="10.25" customWidth="1"/>
    <col min="9467" max="9467" width="11" customWidth="1"/>
    <col min="9468" max="9468" width="13.75" customWidth="1"/>
    <col min="9469" max="9469" width="9.875" customWidth="1"/>
    <col min="9470" max="9470" width="9.625" customWidth="1"/>
    <col min="9471" max="9471" width="7.25" customWidth="1"/>
    <col min="9472" max="9473" width="9.5" customWidth="1"/>
    <col min="9474" max="9474" width="11.875" customWidth="1"/>
    <col min="9722" max="9722" width="10.25" customWidth="1"/>
    <col min="9723" max="9723" width="11" customWidth="1"/>
    <col min="9724" max="9724" width="13.75" customWidth="1"/>
    <col min="9725" max="9725" width="9.875" customWidth="1"/>
    <col min="9726" max="9726" width="9.625" customWidth="1"/>
    <col min="9727" max="9727" width="7.25" customWidth="1"/>
    <col min="9728" max="9729" width="9.5" customWidth="1"/>
    <col min="9730" max="9730" width="11.875" customWidth="1"/>
    <col min="9978" max="9978" width="10.25" customWidth="1"/>
    <col min="9979" max="9979" width="11" customWidth="1"/>
    <col min="9980" max="9980" width="13.75" customWidth="1"/>
    <col min="9981" max="9981" width="9.875" customWidth="1"/>
    <col min="9982" max="9982" width="9.625" customWidth="1"/>
    <col min="9983" max="9983" width="7.25" customWidth="1"/>
    <col min="9984" max="9985" width="9.5" customWidth="1"/>
    <col min="9986" max="9986" width="11.875" customWidth="1"/>
    <col min="10234" max="10234" width="10.25" customWidth="1"/>
    <col min="10235" max="10235" width="11" customWidth="1"/>
    <col min="10236" max="10236" width="13.75" customWidth="1"/>
    <col min="10237" max="10237" width="9.875" customWidth="1"/>
    <col min="10238" max="10238" width="9.625" customWidth="1"/>
    <col min="10239" max="10239" width="7.25" customWidth="1"/>
    <col min="10240" max="10241" width="9.5" customWidth="1"/>
    <col min="10242" max="10242" width="11.875" customWidth="1"/>
    <col min="10490" max="10490" width="10.25" customWidth="1"/>
    <col min="10491" max="10491" width="11" customWidth="1"/>
    <col min="10492" max="10492" width="13.75" customWidth="1"/>
    <col min="10493" max="10493" width="9.875" customWidth="1"/>
    <col min="10494" max="10494" width="9.625" customWidth="1"/>
    <col min="10495" max="10495" width="7.25" customWidth="1"/>
    <col min="10496" max="10497" width="9.5" customWidth="1"/>
    <col min="10498" max="10498" width="11.875" customWidth="1"/>
    <col min="10746" max="10746" width="10.25" customWidth="1"/>
    <col min="10747" max="10747" width="11" customWidth="1"/>
    <col min="10748" max="10748" width="13.75" customWidth="1"/>
    <col min="10749" max="10749" width="9.875" customWidth="1"/>
    <col min="10750" max="10750" width="9.625" customWidth="1"/>
    <col min="10751" max="10751" width="7.25" customWidth="1"/>
    <col min="10752" max="10753" width="9.5" customWidth="1"/>
    <col min="10754" max="10754" width="11.875" customWidth="1"/>
    <col min="11002" max="11002" width="10.25" customWidth="1"/>
    <col min="11003" max="11003" width="11" customWidth="1"/>
    <col min="11004" max="11004" width="13.75" customWidth="1"/>
    <col min="11005" max="11005" width="9.875" customWidth="1"/>
    <col min="11006" max="11006" width="9.625" customWidth="1"/>
    <col min="11007" max="11007" width="7.25" customWidth="1"/>
    <col min="11008" max="11009" width="9.5" customWidth="1"/>
    <col min="11010" max="11010" width="11.875" customWidth="1"/>
    <col min="11258" max="11258" width="10.25" customWidth="1"/>
    <col min="11259" max="11259" width="11" customWidth="1"/>
    <col min="11260" max="11260" width="13.75" customWidth="1"/>
    <col min="11261" max="11261" width="9.875" customWidth="1"/>
    <col min="11262" max="11262" width="9.625" customWidth="1"/>
    <col min="11263" max="11263" width="7.25" customWidth="1"/>
    <col min="11264" max="11265" width="9.5" customWidth="1"/>
    <col min="11266" max="11266" width="11.875" customWidth="1"/>
    <col min="11514" max="11514" width="10.25" customWidth="1"/>
    <col min="11515" max="11515" width="11" customWidth="1"/>
    <col min="11516" max="11516" width="13.75" customWidth="1"/>
    <col min="11517" max="11517" width="9.875" customWidth="1"/>
    <col min="11518" max="11518" width="9.625" customWidth="1"/>
    <col min="11519" max="11519" width="7.25" customWidth="1"/>
    <col min="11520" max="11521" width="9.5" customWidth="1"/>
    <col min="11522" max="11522" width="11.875" customWidth="1"/>
    <col min="11770" max="11770" width="10.25" customWidth="1"/>
    <col min="11771" max="11771" width="11" customWidth="1"/>
    <col min="11772" max="11772" width="13.75" customWidth="1"/>
    <col min="11773" max="11773" width="9.875" customWidth="1"/>
    <col min="11774" max="11774" width="9.625" customWidth="1"/>
    <col min="11775" max="11775" width="7.25" customWidth="1"/>
    <col min="11776" max="11777" width="9.5" customWidth="1"/>
    <col min="11778" max="11778" width="11.875" customWidth="1"/>
    <col min="12026" max="12026" width="10.25" customWidth="1"/>
    <col min="12027" max="12027" width="11" customWidth="1"/>
    <col min="12028" max="12028" width="13.75" customWidth="1"/>
    <col min="12029" max="12029" width="9.875" customWidth="1"/>
    <col min="12030" max="12030" width="9.625" customWidth="1"/>
    <col min="12031" max="12031" width="7.25" customWidth="1"/>
    <col min="12032" max="12033" width="9.5" customWidth="1"/>
    <col min="12034" max="12034" width="11.875" customWidth="1"/>
    <col min="12282" max="12282" width="10.25" customWidth="1"/>
    <col min="12283" max="12283" width="11" customWidth="1"/>
    <col min="12284" max="12284" width="13.75" customWidth="1"/>
    <col min="12285" max="12285" width="9.875" customWidth="1"/>
    <col min="12286" max="12286" width="9.625" customWidth="1"/>
    <col min="12287" max="12287" width="7.25" customWidth="1"/>
    <col min="12288" max="12289" width="9.5" customWidth="1"/>
    <col min="12290" max="12290" width="11.875" customWidth="1"/>
    <col min="12538" max="12538" width="10.25" customWidth="1"/>
    <col min="12539" max="12539" width="11" customWidth="1"/>
    <col min="12540" max="12540" width="13.75" customWidth="1"/>
    <col min="12541" max="12541" width="9.875" customWidth="1"/>
    <col min="12542" max="12542" width="9.625" customWidth="1"/>
    <col min="12543" max="12543" width="7.25" customWidth="1"/>
    <col min="12544" max="12545" width="9.5" customWidth="1"/>
    <col min="12546" max="12546" width="11.875" customWidth="1"/>
    <col min="12794" max="12794" width="10.25" customWidth="1"/>
    <col min="12795" max="12795" width="11" customWidth="1"/>
    <col min="12796" max="12796" width="13.75" customWidth="1"/>
    <col min="12797" max="12797" width="9.875" customWidth="1"/>
    <col min="12798" max="12798" width="9.625" customWidth="1"/>
    <col min="12799" max="12799" width="7.25" customWidth="1"/>
    <col min="12800" max="12801" width="9.5" customWidth="1"/>
    <col min="12802" max="12802" width="11.875" customWidth="1"/>
    <col min="13050" max="13050" width="10.25" customWidth="1"/>
    <col min="13051" max="13051" width="11" customWidth="1"/>
    <col min="13052" max="13052" width="13.75" customWidth="1"/>
    <col min="13053" max="13053" width="9.875" customWidth="1"/>
    <col min="13054" max="13054" width="9.625" customWidth="1"/>
    <col min="13055" max="13055" width="7.25" customWidth="1"/>
    <col min="13056" max="13057" width="9.5" customWidth="1"/>
    <col min="13058" max="13058" width="11.875" customWidth="1"/>
    <col min="13306" max="13306" width="10.25" customWidth="1"/>
    <col min="13307" max="13307" width="11" customWidth="1"/>
    <col min="13308" max="13308" width="13.75" customWidth="1"/>
    <col min="13309" max="13309" width="9.875" customWidth="1"/>
    <col min="13310" max="13310" width="9.625" customWidth="1"/>
    <col min="13311" max="13311" width="7.25" customWidth="1"/>
    <col min="13312" max="13313" width="9.5" customWidth="1"/>
    <col min="13314" max="13314" width="11.875" customWidth="1"/>
    <col min="13562" max="13562" width="10.25" customWidth="1"/>
    <col min="13563" max="13563" width="11" customWidth="1"/>
    <col min="13564" max="13564" width="13.75" customWidth="1"/>
    <col min="13565" max="13565" width="9.875" customWidth="1"/>
    <col min="13566" max="13566" width="9.625" customWidth="1"/>
    <col min="13567" max="13567" width="7.25" customWidth="1"/>
    <col min="13568" max="13569" width="9.5" customWidth="1"/>
    <col min="13570" max="13570" width="11.875" customWidth="1"/>
    <col min="13818" max="13818" width="10.25" customWidth="1"/>
    <col min="13819" max="13819" width="11" customWidth="1"/>
    <col min="13820" max="13820" width="13.75" customWidth="1"/>
    <col min="13821" max="13821" width="9.875" customWidth="1"/>
    <col min="13822" max="13822" width="9.625" customWidth="1"/>
    <col min="13823" max="13823" width="7.25" customWidth="1"/>
    <col min="13824" max="13825" width="9.5" customWidth="1"/>
    <col min="13826" max="13826" width="11.875" customWidth="1"/>
    <col min="14074" max="14074" width="10.25" customWidth="1"/>
    <col min="14075" max="14075" width="11" customWidth="1"/>
    <col min="14076" max="14076" width="13.75" customWidth="1"/>
    <col min="14077" max="14077" width="9.875" customWidth="1"/>
    <col min="14078" max="14078" width="9.625" customWidth="1"/>
    <col min="14079" max="14079" width="7.25" customWidth="1"/>
    <col min="14080" max="14081" width="9.5" customWidth="1"/>
    <col min="14082" max="14082" width="11.875" customWidth="1"/>
    <col min="14330" max="14330" width="10.25" customWidth="1"/>
    <col min="14331" max="14331" width="11" customWidth="1"/>
    <col min="14332" max="14332" width="13.75" customWidth="1"/>
    <col min="14333" max="14333" width="9.875" customWidth="1"/>
    <col min="14334" max="14334" width="9.625" customWidth="1"/>
    <col min="14335" max="14335" width="7.25" customWidth="1"/>
    <col min="14336" max="14337" width="9.5" customWidth="1"/>
    <col min="14338" max="14338" width="11.875" customWidth="1"/>
    <col min="14586" max="14586" width="10.25" customWidth="1"/>
    <col min="14587" max="14587" width="11" customWidth="1"/>
    <col min="14588" max="14588" width="13.75" customWidth="1"/>
    <col min="14589" max="14589" width="9.875" customWidth="1"/>
    <col min="14590" max="14590" width="9.625" customWidth="1"/>
    <col min="14591" max="14591" width="7.25" customWidth="1"/>
    <col min="14592" max="14593" width="9.5" customWidth="1"/>
    <col min="14594" max="14594" width="11.875" customWidth="1"/>
    <col min="14842" max="14842" width="10.25" customWidth="1"/>
    <col min="14843" max="14843" width="11" customWidth="1"/>
    <col min="14844" max="14844" width="13.75" customWidth="1"/>
    <col min="14845" max="14845" width="9.875" customWidth="1"/>
    <col min="14846" max="14846" width="9.625" customWidth="1"/>
    <col min="14847" max="14847" width="7.25" customWidth="1"/>
    <col min="14848" max="14849" width="9.5" customWidth="1"/>
    <col min="14850" max="14850" width="11.875" customWidth="1"/>
    <col min="15098" max="15098" width="10.25" customWidth="1"/>
    <col min="15099" max="15099" width="11" customWidth="1"/>
    <col min="15100" max="15100" width="13.75" customWidth="1"/>
    <col min="15101" max="15101" width="9.875" customWidth="1"/>
    <col min="15102" max="15102" width="9.625" customWidth="1"/>
    <col min="15103" max="15103" width="7.25" customWidth="1"/>
    <col min="15104" max="15105" width="9.5" customWidth="1"/>
    <col min="15106" max="15106" width="11.875" customWidth="1"/>
    <col min="15354" max="15354" width="10.25" customWidth="1"/>
    <col min="15355" max="15355" width="11" customWidth="1"/>
    <col min="15356" max="15356" width="13.75" customWidth="1"/>
    <col min="15357" max="15357" width="9.875" customWidth="1"/>
    <col min="15358" max="15358" width="9.625" customWidth="1"/>
    <col min="15359" max="15359" width="7.25" customWidth="1"/>
    <col min="15360" max="15361" width="9.5" customWidth="1"/>
    <col min="15362" max="15362" width="11.875" customWidth="1"/>
    <col min="15610" max="15610" width="10.25" customWidth="1"/>
    <col min="15611" max="15611" width="11" customWidth="1"/>
    <col min="15612" max="15612" width="13.75" customWidth="1"/>
    <col min="15613" max="15613" width="9.875" customWidth="1"/>
    <col min="15614" max="15614" width="9.625" customWidth="1"/>
    <col min="15615" max="15615" width="7.25" customWidth="1"/>
    <col min="15616" max="15617" width="9.5" customWidth="1"/>
    <col min="15618" max="15618" width="11.875" customWidth="1"/>
    <col min="15866" max="15866" width="10.25" customWidth="1"/>
    <col min="15867" max="15867" width="11" customWidth="1"/>
    <col min="15868" max="15868" width="13.75" customWidth="1"/>
    <col min="15869" max="15869" width="9.875" customWidth="1"/>
    <col min="15870" max="15870" width="9.625" customWidth="1"/>
    <col min="15871" max="15871" width="7.25" customWidth="1"/>
    <col min="15872" max="15873" width="9.5" customWidth="1"/>
    <col min="15874" max="15874" width="11.875" customWidth="1"/>
    <col min="16122" max="16122" width="10.25" customWidth="1"/>
    <col min="16123" max="16123" width="11" customWidth="1"/>
    <col min="16124" max="16124" width="13.75" customWidth="1"/>
    <col min="16125" max="16125" width="9.875" customWidth="1"/>
    <col min="16126" max="16126" width="9.625" customWidth="1"/>
    <col min="16127" max="16127" width="7.25" customWidth="1"/>
    <col min="16128" max="16129" width="9.5" customWidth="1"/>
    <col min="16130" max="16130" width="11.875" customWidth="1"/>
  </cols>
  <sheetData>
    <row r="1" spans="1:9" ht="24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4.95" customHeight="1">
      <c r="A2" s="1"/>
      <c r="B2" s="1"/>
      <c r="C2" s="1"/>
      <c r="D2" s="1"/>
      <c r="E2" s="1"/>
      <c r="F2" s="1"/>
      <c r="G2" s="1"/>
      <c r="H2" s="1"/>
      <c r="I2" s="1"/>
    </row>
    <row r="3" spans="1:9" ht="24.95" customHeight="1">
      <c r="A3" s="232" t="s">
        <v>165</v>
      </c>
      <c r="B3" s="232"/>
      <c r="C3" s="232"/>
      <c r="D3" s="232"/>
      <c r="E3" s="232"/>
      <c r="F3" s="232"/>
      <c r="G3" s="232"/>
      <c r="H3" s="232"/>
      <c r="I3" s="232"/>
    </row>
    <row r="4" spans="1:9" ht="24.95" customHeight="1">
      <c r="A4" s="1"/>
      <c r="B4" s="1"/>
      <c r="C4" s="1"/>
      <c r="D4" s="1"/>
      <c r="E4" s="1"/>
      <c r="F4" s="1"/>
      <c r="G4" s="1"/>
      <c r="H4" s="1"/>
      <c r="I4" s="1"/>
    </row>
    <row r="5" spans="1:9" ht="24.95" customHeight="1">
      <c r="A5" s="2" t="s">
        <v>6</v>
      </c>
      <c r="B5" s="2"/>
      <c r="C5" s="1"/>
      <c r="D5" s="1"/>
      <c r="E5" s="1"/>
      <c r="F5" s="1"/>
      <c r="G5" s="1"/>
      <c r="H5" s="1"/>
      <c r="I5" s="1"/>
    </row>
    <row r="6" spans="1:9" ht="24.95" customHeight="1">
      <c r="A6" s="224" t="s">
        <v>7</v>
      </c>
      <c r="B6" s="225"/>
      <c r="C6" s="233" t="s">
        <v>166</v>
      </c>
      <c r="D6" s="234"/>
      <c r="E6" s="224" t="s">
        <v>175</v>
      </c>
      <c r="F6" s="225"/>
      <c r="G6" s="228" t="s">
        <v>19</v>
      </c>
      <c r="H6" s="229"/>
      <c r="I6" s="230" t="s">
        <v>10</v>
      </c>
    </row>
    <row r="7" spans="1:9" ht="24.95" customHeight="1">
      <c r="A7" s="226"/>
      <c r="B7" s="227"/>
      <c r="C7" s="235"/>
      <c r="D7" s="236"/>
      <c r="E7" s="226"/>
      <c r="F7" s="227"/>
      <c r="G7" s="109" t="s">
        <v>11</v>
      </c>
      <c r="H7" s="109" t="s">
        <v>12</v>
      </c>
      <c r="I7" s="231"/>
    </row>
    <row r="8" spans="1:9" ht="24.95" customHeight="1">
      <c r="A8" s="241"/>
      <c r="B8" s="242"/>
      <c r="C8" s="243" t="s">
        <v>13</v>
      </c>
      <c r="D8" s="244"/>
      <c r="E8" s="243" t="s">
        <v>13</v>
      </c>
      <c r="F8" s="244"/>
      <c r="G8" s="3" t="s">
        <v>13</v>
      </c>
      <c r="H8" s="3" t="s">
        <v>13</v>
      </c>
      <c r="I8" s="4"/>
    </row>
    <row r="9" spans="1:9" ht="24.95" customHeight="1">
      <c r="A9" s="245" t="s">
        <v>14</v>
      </c>
      <c r="B9" s="246"/>
      <c r="C9" s="247">
        <v>0</v>
      </c>
      <c r="D9" s="248"/>
      <c r="E9" s="247">
        <v>0</v>
      </c>
      <c r="F9" s="248"/>
      <c r="G9" s="5">
        <f>IF(0&lt;(C9-E9),(C9-E9),0)</f>
        <v>0</v>
      </c>
      <c r="H9" s="5">
        <f>IF(0&gt;(C9-E9),(E9-C9),0)</f>
        <v>0</v>
      </c>
      <c r="I9" s="6"/>
    </row>
    <row r="10" spans="1:9" ht="24.95" customHeight="1">
      <c r="A10" s="245" t="s">
        <v>225</v>
      </c>
      <c r="B10" s="246"/>
      <c r="C10" s="247">
        <v>0</v>
      </c>
      <c r="D10" s="248"/>
      <c r="E10" s="247">
        <v>0</v>
      </c>
      <c r="F10" s="248"/>
      <c r="G10" s="5">
        <f>IF(0&lt;(C10-E10),(C10-E10),0)</f>
        <v>0</v>
      </c>
      <c r="H10" s="5">
        <f>IF(0&gt;(C10-E10),(E10-C10),0)</f>
        <v>0</v>
      </c>
      <c r="I10" s="6"/>
    </row>
    <row r="11" spans="1:9" ht="24.95" customHeight="1">
      <c r="A11" s="249"/>
      <c r="B11" s="250"/>
      <c r="C11" s="251"/>
      <c r="D11" s="252"/>
      <c r="E11" s="251"/>
      <c r="F11" s="252"/>
      <c r="G11" s="7"/>
      <c r="H11" s="7"/>
      <c r="I11" s="8"/>
    </row>
    <row r="12" spans="1:9" ht="24.95" customHeight="1">
      <c r="A12" s="255" t="s">
        <v>15</v>
      </c>
      <c r="B12" s="256"/>
      <c r="C12" s="257">
        <f>SUM(C9:C11)</f>
        <v>0</v>
      </c>
      <c r="D12" s="258"/>
      <c r="E12" s="257">
        <f>SUM(E9:E11)</f>
        <v>0</v>
      </c>
      <c r="F12" s="258"/>
      <c r="G12" s="7">
        <f>IF(0&lt;(C12-E12),(C12-E12),0)</f>
        <v>0</v>
      </c>
      <c r="H12" s="7">
        <f>IF(0&gt;(C12-E12),(E12-C12),0)</f>
        <v>0</v>
      </c>
      <c r="I12" s="8"/>
    </row>
    <row r="13" spans="1:9" ht="24.95" customHeight="1">
      <c r="A13" s="1"/>
      <c r="B13" s="1"/>
      <c r="C13" s="1"/>
      <c r="D13" s="1"/>
      <c r="E13" s="1"/>
      <c r="F13" s="1"/>
      <c r="G13" s="1"/>
      <c r="H13" s="1"/>
      <c r="I13" s="1"/>
    </row>
    <row r="14" spans="1:9" ht="24.95" customHeight="1">
      <c r="A14" s="1"/>
      <c r="B14" s="1"/>
      <c r="C14" s="1"/>
      <c r="D14" s="1"/>
      <c r="E14" s="1"/>
      <c r="F14" s="1"/>
      <c r="G14" s="1"/>
      <c r="H14" s="1"/>
      <c r="I14" s="1"/>
    </row>
    <row r="15" spans="1:9" ht="24.95" customHeight="1">
      <c r="A15" s="1" t="s">
        <v>16</v>
      </c>
      <c r="B15" s="1"/>
      <c r="C15" s="1"/>
      <c r="D15" s="1"/>
      <c r="E15" s="1"/>
      <c r="F15" s="1"/>
      <c r="G15" s="1"/>
      <c r="H15" s="1"/>
      <c r="I15" s="1"/>
    </row>
    <row r="16" spans="1:9" ht="24.95" customHeight="1">
      <c r="A16" s="224" t="s">
        <v>7</v>
      </c>
      <c r="B16" s="225"/>
      <c r="C16" s="233" t="s">
        <v>167</v>
      </c>
      <c r="D16" s="234"/>
      <c r="E16" s="332" t="s">
        <v>176</v>
      </c>
      <c r="F16" s="333"/>
      <c r="G16" s="228" t="s">
        <v>19</v>
      </c>
      <c r="H16" s="229"/>
      <c r="I16" s="230" t="s">
        <v>10</v>
      </c>
    </row>
    <row r="17" spans="1:9" ht="24.95" customHeight="1">
      <c r="A17" s="226"/>
      <c r="B17" s="227"/>
      <c r="C17" s="98"/>
      <c r="D17" s="9" t="s">
        <v>25</v>
      </c>
      <c r="E17" s="334"/>
      <c r="F17" s="260"/>
      <c r="G17" s="109" t="s">
        <v>11</v>
      </c>
      <c r="H17" s="109" t="s">
        <v>12</v>
      </c>
      <c r="I17" s="231"/>
    </row>
    <row r="18" spans="1:9" ht="24.95" customHeight="1">
      <c r="A18" s="241"/>
      <c r="B18" s="242"/>
      <c r="C18" s="110" t="s">
        <v>13</v>
      </c>
      <c r="D18" s="10" t="s">
        <v>13</v>
      </c>
      <c r="E18" s="243" t="s">
        <v>13</v>
      </c>
      <c r="F18" s="244"/>
      <c r="G18" s="11"/>
      <c r="H18" s="11"/>
      <c r="I18" s="12"/>
    </row>
    <row r="19" spans="1:9" ht="24.95" customHeight="1">
      <c r="A19" s="87" t="s">
        <v>139</v>
      </c>
      <c r="B19" s="88" t="s">
        <v>140</v>
      </c>
      <c r="C19" s="13"/>
      <c r="D19" s="84"/>
      <c r="E19" s="253"/>
      <c r="F19" s="254"/>
      <c r="G19" s="5">
        <f>(IF(0&lt;(C19-E19),(C19-E19),0))</f>
        <v>0</v>
      </c>
      <c r="H19" s="5">
        <f t="shared" ref="H19:H29" si="0">IF(0&gt;(C19-E19),(E19-C19),0)</f>
        <v>0</v>
      </c>
      <c r="I19" s="6"/>
    </row>
    <row r="20" spans="1:9" ht="24.95" customHeight="1">
      <c r="A20" s="245" t="s">
        <v>107</v>
      </c>
      <c r="B20" s="14" t="s">
        <v>20</v>
      </c>
      <c r="C20" s="13"/>
      <c r="D20" s="84"/>
      <c r="E20" s="253"/>
      <c r="F20" s="254"/>
      <c r="G20" s="5">
        <f t="shared" ref="G20:G29" si="1">(IF(0&lt;(C20-E20),(C20-E20),0))</f>
        <v>0</v>
      </c>
      <c r="H20" s="5">
        <f t="shared" si="0"/>
        <v>0</v>
      </c>
      <c r="I20" s="6"/>
    </row>
    <row r="21" spans="1:9" ht="24.95" customHeight="1">
      <c r="A21" s="261"/>
      <c r="B21" s="14" t="s">
        <v>21</v>
      </c>
      <c r="C21" s="13"/>
      <c r="D21" s="84"/>
      <c r="E21" s="253"/>
      <c r="F21" s="254"/>
      <c r="G21" s="5">
        <f t="shared" si="1"/>
        <v>0</v>
      </c>
      <c r="H21" s="5">
        <f t="shared" si="0"/>
        <v>0</v>
      </c>
      <c r="I21" s="6"/>
    </row>
    <row r="22" spans="1:9" ht="24.95" customHeight="1">
      <c r="A22" s="89" t="s">
        <v>141</v>
      </c>
      <c r="B22" s="88" t="s">
        <v>149</v>
      </c>
      <c r="C22" s="13"/>
      <c r="D22" s="84"/>
      <c r="E22" s="253"/>
      <c r="F22" s="254"/>
      <c r="G22" s="5">
        <f>(IF(0&lt;(C22-E22),(C22-E22),0))</f>
        <v>0</v>
      </c>
      <c r="H22" s="5">
        <f>IF(0&gt;(C22-E22),(E22-C22),0)</f>
        <v>0</v>
      </c>
      <c r="I22" s="6"/>
    </row>
    <row r="23" spans="1:9" ht="24.95" customHeight="1">
      <c r="A23" s="245" t="s">
        <v>22</v>
      </c>
      <c r="B23" s="15" t="s">
        <v>23</v>
      </c>
      <c r="C23" s="13"/>
      <c r="D23" s="84"/>
      <c r="E23" s="253"/>
      <c r="F23" s="254"/>
      <c r="G23" s="5">
        <f t="shared" si="1"/>
        <v>0</v>
      </c>
      <c r="H23" s="5">
        <f t="shared" si="0"/>
        <v>0</v>
      </c>
      <c r="I23" s="6"/>
    </row>
    <row r="24" spans="1:9" ht="24.95" customHeight="1">
      <c r="A24" s="245"/>
      <c r="B24" s="15" t="s">
        <v>150</v>
      </c>
      <c r="C24" s="13"/>
      <c r="D24" s="84"/>
      <c r="E24" s="253"/>
      <c r="F24" s="254"/>
      <c r="G24" s="5">
        <f t="shared" ref="G24:G27" si="2">(IF(0&lt;(C24-E24),(C24-E24),0))</f>
        <v>0</v>
      </c>
      <c r="H24" s="5">
        <f t="shared" ref="H24:H27" si="3">IF(0&gt;(C24-E24),(E24-C24),0)</f>
        <v>0</v>
      </c>
      <c r="I24" s="6"/>
    </row>
    <row r="25" spans="1:9" ht="24.95" customHeight="1">
      <c r="A25" s="261"/>
      <c r="B25" s="15" t="s">
        <v>24</v>
      </c>
      <c r="C25" s="13"/>
      <c r="D25" s="84"/>
      <c r="E25" s="253"/>
      <c r="F25" s="254"/>
      <c r="G25" s="5">
        <f t="shared" si="2"/>
        <v>0</v>
      </c>
      <c r="H25" s="5">
        <f t="shared" si="3"/>
        <v>0</v>
      </c>
      <c r="I25" s="6"/>
    </row>
    <row r="26" spans="1:9" ht="24.95" customHeight="1">
      <c r="A26" s="245" t="s">
        <v>168</v>
      </c>
      <c r="B26" s="15" t="s">
        <v>170</v>
      </c>
      <c r="C26" s="13"/>
      <c r="D26" s="84"/>
      <c r="E26" s="253"/>
      <c r="F26" s="254"/>
      <c r="G26" s="5">
        <f t="shared" si="2"/>
        <v>0</v>
      </c>
      <c r="H26" s="5">
        <f t="shared" si="3"/>
        <v>0</v>
      </c>
      <c r="I26" s="6"/>
    </row>
    <row r="27" spans="1:9" ht="24.95" customHeight="1">
      <c r="A27" s="245"/>
      <c r="B27" s="15" t="s">
        <v>169</v>
      </c>
      <c r="C27" s="13"/>
      <c r="D27" s="84"/>
      <c r="E27" s="253"/>
      <c r="F27" s="254"/>
      <c r="G27" s="5">
        <f t="shared" si="2"/>
        <v>0</v>
      </c>
      <c r="H27" s="5">
        <f t="shared" si="3"/>
        <v>0</v>
      </c>
      <c r="I27" s="6"/>
    </row>
    <row r="28" spans="1:9" ht="24.95" customHeight="1">
      <c r="A28" s="249"/>
      <c r="B28" s="250"/>
      <c r="C28" s="16"/>
      <c r="D28" s="85"/>
      <c r="E28" s="251"/>
      <c r="F28" s="252"/>
      <c r="G28" s="7"/>
      <c r="H28" s="7"/>
      <c r="I28" s="8"/>
    </row>
    <row r="29" spans="1:9" ht="24.95" customHeight="1">
      <c r="A29" s="255" t="s">
        <v>15</v>
      </c>
      <c r="B29" s="256"/>
      <c r="C29" s="111">
        <f>SUM(C18:C28)</f>
        <v>0</v>
      </c>
      <c r="D29" s="86">
        <f>SUM(D18:D28)</f>
        <v>0</v>
      </c>
      <c r="E29" s="257">
        <f>SUM(E18:E28)</f>
        <v>0</v>
      </c>
      <c r="F29" s="258"/>
      <c r="G29" s="7">
        <f t="shared" si="1"/>
        <v>0</v>
      </c>
      <c r="H29" s="7">
        <f t="shared" si="0"/>
        <v>0</v>
      </c>
      <c r="I29" s="8"/>
    </row>
  </sheetData>
  <mergeCells count="45">
    <mergeCell ref="A28:B28"/>
    <mergeCell ref="E28:F28"/>
    <mergeCell ref="A29:B29"/>
    <mergeCell ref="E29:F29"/>
    <mergeCell ref="A20:A21"/>
    <mergeCell ref="E20:F20"/>
    <mergeCell ref="E21:F21"/>
    <mergeCell ref="E22:F22"/>
    <mergeCell ref="A23:A25"/>
    <mergeCell ref="E23:F23"/>
    <mergeCell ref="E25:F25"/>
    <mergeCell ref="E24:F24"/>
    <mergeCell ref="E26:F26"/>
    <mergeCell ref="E27:F27"/>
    <mergeCell ref="A26:A27"/>
    <mergeCell ref="G16:H16"/>
    <mergeCell ref="I16:I17"/>
    <mergeCell ref="E17:F17"/>
    <mergeCell ref="A18:B18"/>
    <mergeCell ref="E18:F18"/>
    <mergeCell ref="E19:F19"/>
    <mergeCell ref="A12:B12"/>
    <mergeCell ref="C12:D12"/>
    <mergeCell ref="E12:F12"/>
    <mergeCell ref="A16:B17"/>
    <mergeCell ref="C16:D16"/>
    <mergeCell ref="E16:F16"/>
    <mergeCell ref="A10:B10"/>
    <mergeCell ref="C10:D10"/>
    <mergeCell ref="E10:F10"/>
    <mergeCell ref="A11:B11"/>
    <mergeCell ref="C11:D11"/>
    <mergeCell ref="E11:F11"/>
    <mergeCell ref="A8:B8"/>
    <mergeCell ref="C8:D8"/>
    <mergeCell ref="E8:F8"/>
    <mergeCell ref="A9:B9"/>
    <mergeCell ref="C9:D9"/>
    <mergeCell ref="E9:F9"/>
    <mergeCell ref="A6:B7"/>
    <mergeCell ref="G6:H6"/>
    <mergeCell ref="I6:I7"/>
    <mergeCell ref="A3:I3"/>
    <mergeCell ref="C6:D7"/>
    <mergeCell ref="E6:F7"/>
  </mergeCells>
  <phoneticPr fontId="1"/>
  <printOptions horizontalCentered="1" verticalCentered="1"/>
  <pageMargins left="0.39370078740157483" right="0.39370078740157483" top="0.59055118110236227" bottom="0.59055118110236227" header="0.31496062992125984" footer="0.31496062992125984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>
    <tabColor rgb="FFFFFF00"/>
  </sheetPr>
  <dimension ref="A1:C85"/>
  <sheetViews>
    <sheetView showZeros="0" view="pageBreakPreview" zoomScaleNormal="100" zoomScaleSheetLayoutView="100" workbookViewId="0">
      <selection sqref="A1:C1"/>
    </sheetView>
  </sheetViews>
  <sheetFormatPr defaultColWidth="9" defaultRowHeight="15.95" customHeight="1"/>
  <cols>
    <col min="1" max="1" width="44.625" style="20" customWidth="1"/>
    <col min="2" max="2" width="28.625" style="20" customWidth="1"/>
    <col min="3" max="3" width="3.5" style="21" bestFit="1" customWidth="1"/>
    <col min="4" max="16384" width="9" style="20"/>
  </cols>
  <sheetData>
    <row r="1" spans="1:3" ht="15.95" customHeight="1">
      <c r="A1" s="180" t="s">
        <v>44</v>
      </c>
      <c r="B1" s="180"/>
      <c r="C1" s="180"/>
    </row>
    <row r="2" spans="1:3" ht="15.95" customHeight="1">
      <c r="A2" s="181"/>
      <c r="B2" s="181"/>
      <c r="C2" s="181"/>
    </row>
    <row r="3" spans="1:3" ht="15.95" customHeight="1">
      <c r="A3" s="182" t="s">
        <v>28</v>
      </c>
      <c r="B3" s="182"/>
      <c r="C3" s="182"/>
    </row>
    <row r="4" spans="1:3" ht="15.95" customHeight="1">
      <c r="A4" s="183" t="s">
        <v>186</v>
      </c>
      <c r="B4" s="183"/>
      <c r="C4" s="183"/>
    </row>
    <row r="5" spans="1:3" ht="15.95" customHeight="1">
      <c r="A5" s="140"/>
      <c r="B5" s="173"/>
      <c r="C5" s="169"/>
    </row>
    <row r="6" spans="1:3" ht="15.95" customHeight="1">
      <c r="A6" s="140"/>
      <c r="B6" s="173"/>
      <c r="C6" s="169"/>
    </row>
    <row r="7" spans="1:3" ht="15.95" customHeight="1">
      <c r="A7" s="179" t="s">
        <v>160</v>
      </c>
      <c r="B7" s="179"/>
      <c r="C7" s="179"/>
    </row>
    <row r="8" spans="1:3" ht="15.95" customHeight="1">
      <c r="A8" s="140"/>
      <c r="B8" s="173"/>
      <c r="C8" s="169"/>
    </row>
    <row r="9" spans="1:3" ht="15.95" customHeight="1">
      <c r="A9" s="140"/>
      <c r="B9" s="173"/>
      <c r="C9" s="169"/>
    </row>
    <row r="10" spans="1:3" ht="15.95" customHeight="1">
      <c r="A10" s="170" t="s">
        <v>29</v>
      </c>
      <c r="B10" s="184" t="s">
        <v>164</v>
      </c>
      <c r="C10" s="184"/>
    </row>
    <row r="11" spans="1:3" ht="15.95" customHeight="1">
      <c r="A11" s="170"/>
      <c r="B11" s="184"/>
      <c r="C11" s="184"/>
    </row>
    <row r="12" spans="1:3" ht="15.95" customHeight="1">
      <c r="A12" s="170" t="s">
        <v>144</v>
      </c>
      <c r="B12" s="184"/>
      <c r="C12" s="184"/>
    </row>
    <row r="13" spans="1:3" ht="15.95" customHeight="1">
      <c r="A13" s="170"/>
      <c r="B13" s="184"/>
      <c r="C13" s="184"/>
    </row>
    <row r="14" spans="1:3" ht="15.95" customHeight="1">
      <c r="A14" s="170" t="s">
        <v>36</v>
      </c>
      <c r="B14" s="184"/>
      <c r="C14" s="184"/>
    </row>
    <row r="15" spans="1:3" ht="15.95" customHeight="1">
      <c r="A15" s="170"/>
      <c r="B15" s="173"/>
      <c r="C15" s="169"/>
    </row>
    <row r="16" spans="1:3" ht="15.95" customHeight="1">
      <c r="A16" s="186" t="s">
        <v>231</v>
      </c>
      <c r="B16" s="186"/>
      <c r="C16" s="150"/>
    </row>
    <row r="17" spans="1:3" ht="15.95" customHeight="1">
      <c r="A17" s="186" t="s">
        <v>204</v>
      </c>
      <c r="B17" s="186"/>
      <c r="C17" s="150"/>
    </row>
    <row r="18" spans="1:3" ht="15.95" customHeight="1">
      <c r="A18" s="140" t="s">
        <v>35</v>
      </c>
      <c r="B18" s="173"/>
      <c r="C18" s="169"/>
    </row>
    <row r="19" spans="1:3" ht="15.95" customHeight="1">
      <c r="A19" s="140"/>
      <c r="B19" s="173"/>
      <c r="C19" s="169"/>
    </row>
    <row r="20" spans="1:3" ht="15.95" customHeight="1">
      <c r="A20" s="187" t="s">
        <v>45</v>
      </c>
      <c r="B20" s="187"/>
      <c r="C20" s="187"/>
    </row>
    <row r="21" spans="1:3" ht="15.95" customHeight="1">
      <c r="A21" s="187"/>
      <c r="B21" s="187"/>
      <c r="C21" s="187"/>
    </row>
    <row r="22" spans="1:3" ht="15.95" customHeight="1">
      <c r="A22" s="169"/>
      <c r="B22" s="173"/>
      <c r="C22" s="169"/>
    </row>
    <row r="23" spans="1:3" ht="15.95" customHeight="1">
      <c r="A23" s="179" t="s">
        <v>234</v>
      </c>
      <c r="B23" s="179"/>
      <c r="C23" s="179"/>
    </row>
    <row r="24" spans="1:3" ht="15.95" customHeight="1">
      <c r="A24" s="179" t="s">
        <v>235</v>
      </c>
      <c r="B24" s="179"/>
      <c r="C24" s="179"/>
    </row>
    <row r="25" spans="1:3" ht="15.95" customHeight="1">
      <c r="A25" s="179" t="s">
        <v>194</v>
      </c>
      <c r="B25" s="179"/>
      <c r="C25" s="179"/>
    </row>
    <row r="26" spans="1:3" ht="15.95" customHeight="1">
      <c r="A26" s="140"/>
      <c r="B26" s="173"/>
      <c r="C26" s="169"/>
    </row>
    <row r="27" spans="1:3" ht="15.95" customHeight="1">
      <c r="A27" s="179" t="s">
        <v>46</v>
      </c>
      <c r="B27" s="179"/>
      <c r="C27" s="179"/>
    </row>
    <row r="28" spans="1:3" ht="15.95" customHeight="1">
      <c r="A28" s="140"/>
      <c r="B28" s="173"/>
      <c r="C28" s="169"/>
    </row>
    <row r="29" spans="1:3" ht="15.95" customHeight="1">
      <c r="A29" s="179" t="s">
        <v>264</v>
      </c>
      <c r="B29" s="179"/>
      <c r="C29" s="179"/>
    </row>
    <row r="30" spans="1:3" ht="15.95" customHeight="1">
      <c r="A30" s="140"/>
      <c r="B30" s="173"/>
      <c r="C30" s="169"/>
    </row>
    <row r="31" spans="1:3" ht="15.95" customHeight="1">
      <c r="A31" s="140"/>
      <c r="B31" s="173"/>
      <c r="C31" s="169"/>
    </row>
    <row r="32" spans="1:3" ht="15.95" customHeight="1">
      <c r="A32" s="179" t="s">
        <v>47</v>
      </c>
      <c r="B32" s="179"/>
      <c r="C32" s="179"/>
    </row>
    <row r="33" spans="1:3" ht="15.95" customHeight="1">
      <c r="A33" s="140"/>
      <c r="B33" s="173"/>
      <c r="C33" s="169"/>
    </row>
    <row r="34" spans="1:3" ht="15.95" customHeight="1">
      <c r="A34" s="195" t="s">
        <v>245</v>
      </c>
      <c r="B34" s="195"/>
      <c r="C34" s="195"/>
    </row>
    <row r="35" spans="1:3" ht="15.95" customHeight="1">
      <c r="A35" s="140"/>
      <c r="B35" s="173"/>
      <c r="C35" s="169"/>
    </row>
    <row r="36" spans="1:3" ht="15.95" customHeight="1">
      <c r="A36" s="140"/>
      <c r="B36" s="173"/>
      <c r="C36" s="169"/>
    </row>
    <row r="37" spans="1:3" ht="15.95" customHeight="1">
      <c r="A37" s="140" t="s">
        <v>33</v>
      </c>
      <c r="B37" s="173"/>
      <c r="C37" s="169"/>
    </row>
    <row r="38" spans="1:3" ht="15.95" customHeight="1">
      <c r="A38" s="194" t="s">
        <v>48</v>
      </c>
      <c r="B38" s="194"/>
      <c r="C38" s="194"/>
    </row>
    <row r="39" spans="1:3" ht="15.95" customHeight="1">
      <c r="A39" s="194" t="s">
        <v>236</v>
      </c>
      <c r="B39" s="194"/>
      <c r="C39" s="194"/>
    </row>
    <row r="40" spans="1:3" ht="15.95" customHeight="1">
      <c r="A40" s="194" t="s">
        <v>40</v>
      </c>
      <c r="B40" s="194"/>
      <c r="C40" s="194"/>
    </row>
    <row r="41" spans="1:3" ht="15.95" customHeight="1">
      <c r="A41" s="172"/>
      <c r="B41" s="172"/>
      <c r="C41" s="172"/>
    </row>
    <row r="42" spans="1:3" ht="15.95" customHeight="1">
      <c r="A42" s="179" t="s">
        <v>237</v>
      </c>
      <c r="B42" s="179"/>
      <c r="C42" s="179"/>
    </row>
    <row r="43" spans="1:3" ht="15.95" customHeight="1">
      <c r="A43" s="179" t="s">
        <v>195</v>
      </c>
      <c r="B43" s="179"/>
      <c r="C43" s="179"/>
    </row>
    <row r="44" spans="1:3" ht="15.95" customHeight="1">
      <c r="A44" s="181" t="s">
        <v>89</v>
      </c>
      <c r="B44" s="181"/>
      <c r="C44" s="181"/>
    </row>
    <row r="45" spans="1:3" ht="15.95" customHeight="1">
      <c r="A45" s="140"/>
      <c r="B45" s="173"/>
      <c r="C45" s="169"/>
    </row>
    <row r="46" spans="1:3" ht="15.95" customHeight="1">
      <c r="A46" s="140"/>
      <c r="B46" s="173"/>
      <c r="C46" s="169"/>
    </row>
    <row r="47" spans="1:3" ht="15.95" customHeight="1">
      <c r="A47" s="140" t="s">
        <v>42</v>
      </c>
      <c r="B47" s="173"/>
      <c r="C47" s="169"/>
    </row>
    <row r="48" spans="1:3" ht="15.95" customHeight="1">
      <c r="A48" s="140" t="s">
        <v>212</v>
      </c>
      <c r="B48" s="173"/>
      <c r="C48" s="169"/>
    </row>
    <row r="49" spans="1:3" ht="47.25" customHeight="1">
      <c r="A49" s="140"/>
      <c r="B49" s="173"/>
      <c r="C49" s="169"/>
    </row>
    <row r="50" spans="1:3" ht="15.95" customHeight="1">
      <c r="A50" s="140" t="s">
        <v>185</v>
      </c>
      <c r="B50" s="173"/>
      <c r="C50" s="169"/>
    </row>
    <row r="51" spans="1:3" ht="15.95" customHeight="1">
      <c r="A51" s="149" t="s">
        <v>265</v>
      </c>
      <c r="B51" s="149"/>
      <c r="C51" s="149"/>
    </row>
    <row r="52" spans="1:3" ht="22.5" customHeight="1">
      <c r="A52" s="196"/>
      <c r="B52" s="196"/>
      <c r="C52" s="196"/>
    </row>
    <row r="53" spans="1:3" ht="22.5" customHeight="1">
      <c r="A53" s="196"/>
      <c r="B53" s="196"/>
      <c r="C53" s="196"/>
    </row>
    <row r="54" spans="1:3" ht="15.95" customHeight="1">
      <c r="A54" s="149" t="s">
        <v>266</v>
      </c>
      <c r="B54" s="149"/>
      <c r="C54" s="149"/>
    </row>
    <row r="55" spans="1:3" ht="22.5" customHeight="1">
      <c r="A55" s="196"/>
      <c r="B55" s="196"/>
      <c r="C55" s="196"/>
    </row>
    <row r="56" spans="1:3" ht="22.5" customHeight="1">
      <c r="A56" s="196"/>
      <c r="B56" s="196"/>
      <c r="C56" s="196"/>
    </row>
    <row r="57" spans="1:3" ht="15.95" customHeight="1">
      <c r="A57" s="149" t="s">
        <v>267</v>
      </c>
      <c r="B57" s="149"/>
      <c r="C57" s="149"/>
    </row>
    <row r="58" spans="1:3" ht="22.5" customHeight="1">
      <c r="A58" s="196"/>
      <c r="B58" s="196"/>
      <c r="C58" s="196"/>
    </row>
    <row r="59" spans="1:3" ht="22.5" customHeight="1">
      <c r="A59" s="196"/>
      <c r="B59" s="196"/>
      <c r="C59" s="196"/>
    </row>
    <row r="60" spans="1:3" ht="15.95" customHeight="1">
      <c r="A60" s="149" t="s">
        <v>238</v>
      </c>
      <c r="B60" s="173"/>
      <c r="C60" s="169"/>
    </row>
    <row r="61" spans="1:3" ht="27" customHeight="1">
      <c r="A61" s="196"/>
      <c r="B61" s="196"/>
      <c r="C61" s="196"/>
    </row>
    <row r="62" spans="1:3" ht="27" customHeight="1">
      <c r="A62" s="196"/>
      <c r="B62" s="196"/>
      <c r="C62" s="196"/>
    </row>
    <row r="63" spans="1:3" ht="27" customHeight="1">
      <c r="A63" s="196"/>
      <c r="B63" s="196"/>
      <c r="C63" s="196"/>
    </row>
    <row r="64" spans="1:3" ht="27" customHeight="1">
      <c r="A64" s="196"/>
      <c r="B64" s="196"/>
      <c r="C64" s="196"/>
    </row>
    <row r="65" spans="1:3" ht="15.95" customHeight="1">
      <c r="A65" s="149" t="s">
        <v>183</v>
      </c>
      <c r="B65" s="149"/>
      <c r="C65" s="149"/>
    </row>
    <row r="66" spans="1:3" ht="15.95" customHeight="1">
      <c r="A66" s="196"/>
      <c r="B66" s="196"/>
      <c r="C66" s="196"/>
    </row>
    <row r="67" spans="1:3" ht="15.95" customHeight="1">
      <c r="A67" s="196"/>
      <c r="B67" s="196"/>
      <c r="C67" s="196"/>
    </row>
    <row r="68" spans="1:3" ht="15.95" customHeight="1">
      <c r="A68" s="196"/>
      <c r="B68" s="196"/>
      <c r="C68" s="196"/>
    </row>
    <row r="69" spans="1:3" ht="15.95" customHeight="1">
      <c r="A69" s="196"/>
      <c r="B69" s="196"/>
      <c r="C69" s="196"/>
    </row>
    <row r="70" spans="1:3" ht="15.95" customHeight="1">
      <c r="A70" s="196"/>
      <c r="B70" s="196"/>
      <c r="C70" s="196"/>
    </row>
    <row r="71" spans="1:3" ht="15.95" customHeight="1">
      <c r="A71" s="196"/>
      <c r="B71" s="196"/>
      <c r="C71" s="196"/>
    </row>
    <row r="72" spans="1:3" ht="15.95" customHeight="1">
      <c r="A72" s="196"/>
      <c r="B72" s="196"/>
      <c r="C72" s="196"/>
    </row>
    <row r="73" spans="1:3" ht="15.95" customHeight="1">
      <c r="A73" s="196"/>
      <c r="B73" s="196"/>
      <c r="C73" s="196"/>
    </row>
    <row r="74" spans="1:3" ht="15.95" customHeight="1">
      <c r="A74" s="196"/>
      <c r="B74" s="196"/>
      <c r="C74" s="196"/>
    </row>
    <row r="75" spans="1:3" ht="15.95" customHeight="1">
      <c r="A75" s="196"/>
      <c r="B75" s="196"/>
      <c r="C75" s="196"/>
    </row>
    <row r="76" spans="1:3" ht="15.95" customHeight="1">
      <c r="A76" s="196"/>
      <c r="B76" s="196"/>
      <c r="C76" s="196"/>
    </row>
    <row r="77" spans="1:3" ht="15.95" customHeight="1">
      <c r="A77" s="196"/>
      <c r="B77" s="196"/>
      <c r="C77" s="196"/>
    </row>
    <row r="78" spans="1:3" ht="15.95" customHeight="1">
      <c r="A78" s="196"/>
      <c r="B78" s="196"/>
      <c r="C78" s="196"/>
    </row>
    <row r="79" spans="1:3" ht="15.95" customHeight="1">
      <c r="A79" s="196"/>
      <c r="B79" s="196"/>
      <c r="C79" s="196"/>
    </row>
    <row r="80" spans="1:3" ht="15.95" customHeight="1">
      <c r="A80" s="140" t="s">
        <v>88</v>
      </c>
      <c r="B80" s="173"/>
      <c r="C80" s="169"/>
    </row>
    <row r="81" spans="1:3" ht="15.95" customHeight="1">
      <c r="A81" s="140"/>
      <c r="B81" s="173"/>
      <c r="C81" s="169"/>
    </row>
    <row r="82" spans="1:3" ht="15.95" customHeight="1">
      <c r="A82" s="156" t="s">
        <v>184</v>
      </c>
      <c r="B82" s="173"/>
      <c r="C82" s="169"/>
    </row>
    <row r="83" spans="1:3" ht="15.95" customHeight="1">
      <c r="A83" s="94"/>
    </row>
    <row r="84" spans="1:3" ht="15.95" customHeight="1">
      <c r="A84" s="18"/>
    </row>
    <row r="85" spans="1:3" ht="15.95" customHeight="1">
      <c r="A85" s="18"/>
    </row>
  </sheetData>
  <mergeCells count="31">
    <mergeCell ref="A44:C44"/>
    <mergeCell ref="A23:C23"/>
    <mergeCell ref="A1:C1"/>
    <mergeCell ref="A2:C2"/>
    <mergeCell ref="A3:C3"/>
    <mergeCell ref="A4:C4"/>
    <mergeCell ref="A7:C7"/>
    <mergeCell ref="B10:C10"/>
    <mergeCell ref="B11:C11"/>
    <mergeCell ref="B12:C12"/>
    <mergeCell ref="A16:B16"/>
    <mergeCell ref="A17:B17"/>
    <mergeCell ref="A20:C21"/>
    <mergeCell ref="A39:C39"/>
    <mergeCell ref="A40:C40"/>
    <mergeCell ref="A24:C24"/>
    <mergeCell ref="A66:C79"/>
    <mergeCell ref="A52:C53"/>
    <mergeCell ref="A55:C56"/>
    <mergeCell ref="A58:C59"/>
    <mergeCell ref="A61:C64"/>
    <mergeCell ref="B13:C13"/>
    <mergeCell ref="B14:C14"/>
    <mergeCell ref="A25:C25"/>
    <mergeCell ref="A42:C42"/>
    <mergeCell ref="A43:C43"/>
    <mergeCell ref="A27:C27"/>
    <mergeCell ref="A29:C29"/>
    <mergeCell ref="A32:C32"/>
    <mergeCell ref="A34:C34"/>
    <mergeCell ref="A38:C38"/>
  </mergeCells>
  <phoneticPr fontId="1"/>
  <printOptions horizontalCentered="1"/>
  <pageMargins left="1.1811023622047245" right="1.1811023622047245" top="1.1811023622047245" bottom="1.1811023622047245" header="0.31496062992125984" footer="0.31496062992125984"/>
  <pageSetup paperSize="9" orientation="portrait" r:id="rId1"/>
  <rowBreaks count="1" manualBreakCount="1">
    <brk id="43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1:A51"/>
  <sheetViews>
    <sheetView view="pageBreakPreview" zoomScaleNormal="100" zoomScaleSheetLayoutView="100" workbookViewId="0">
      <selection activeCell="A30" sqref="A30"/>
    </sheetView>
  </sheetViews>
  <sheetFormatPr defaultRowHeight="15.95" customHeight="1"/>
  <cols>
    <col min="1" max="1" width="90.625" style="19" customWidth="1"/>
    <col min="2" max="16384" width="9" style="19"/>
  </cols>
  <sheetData>
    <row r="1" spans="1:1" ht="15.95" customHeight="1">
      <c r="A1" s="154" t="s">
        <v>41</v>
      </c>
    </row>
    <row r="2" spans="1:1" ht="15.95" customHeight="1">
      <c r="A2" s="140"/>
    </row>
    <row r="3" spans="1:1" ht="15.95" customHeight="1">
      <c r="A3" s="140"/>
    </row>
    <row r="4" spans="1:1" ht="15.95" customHeight="1">
      <c r="A4" s="169" t="s">
        <v>206</v>
      </c>
    </row>
    <row r="5" spans="1:1" ht="15.95" customHeight="1">
      <c r="A5" s="140"/>
    </row>
    <row r="6" spans="1:1" ht="15.95" customHeight="1">
      <c r="A6" s="140"/>
    </row>
    <row r="7" spans="1:1" ht="15.95" customHeight="1">
      <c r="A7" s="140" t="s">
        <v>42</v>
      </c>
    </row>
    <row r="8" spans="1:1" ht="15.95" customHeight="1">
      <c r="A8" s="140" t="s">
        <v>212</v>
      </c>
    </row>
    <row r="9" spans="1:1" ht="24.75" customHeight="1">
      <c r="A9" s="140"/>
    </row>
    <row r="10" spans="1:1" ht="15.95" customHeight="1">
      <c r="A10" s="140" t="s">
        <v>185</v>
      </c>
    </row>
    <row r="11" spans="1:1" ht="15.95" customHeight="1">
      <c r="A11" s="149" t="s">
        <v>265</v>
      </c>
    </row>
    <row r="12" spans="1:1" ht="18.75" customHeight="1">
      <c r="A12" s="196"/>
    </row>
    <row r="13" spans="1:1" ht="18.75" customHeight="1">
      <c r="A13" s="196"/>
    </row>
    <row r="14" spans="1:1" ht="15.95" customHeight="1">
      <c r="A14" s="149" t="s">
        <v>266</v>
      </c>
    </row>
    <row r="15" spans="1:1" ht="18.75" customHeight="1">
      <c r="A15" s="196"/>
    </row>
    <row r="16" spans="1:1" ht="18.75" customHeight="1">
      <c r="A16" s="196"/>
    </row>
    <row r="17" spans="1:1" ht="15.95" customHeight="1">
      <c r="A17" s="149" t="s">
        <v>267</v>
      </c>
    </row>
    <row r="18" spans="1:1" ht="18.75" customHeight="1">
      <c r="A18" s="196"/>
    </row>
    <row r="19" spans="1:1" ht="18.75" customHeight="1">
      <c r="A19" s="196"/>
    </row>
    <row r="20" spans="1:1" customFormat="1" ht="14.25" customHeight="1">
      <c r="A20" s="149" t="s">
        <v>238</v>
      </c>
    </row>
    <row r="21" spans="1:1" customFormat="1" ht="13.5">
      <c r="A21" s="196"/>
    </row>
    <row r="22" spans="1:1" customFormat="1" ht="13.5">
      <c r="A22" s="196"/>
    </row>
    <row r="23" spans="1:1" customFormat="1" ht="13.5">
      <c r="A23" s="196"/>
    </row>
    <row r="24" spans="1:1" customFormat="1" ht="13.5">
      <c r="A24" s="196"/>
    </row>
    <row r="25" spans="1:1" customFormat="1" ht="13.5">
      <c r="A25" s="197"/>
    </row>
    <row r="26" spans="1:1" customFormat="1" ht="13.5">
      <c r="A26" s="197"/>
    </row>
    <row r="27" spans="1:1" customFormat="1" ht="13.5">
      <c r="A27" s="197"/>
    </row>
    <row r="28" spans="1:1" customFormat="1" ht="13.5">
      <c r="A28" s="197"/>
    </row>
    <row r="29" spans="1:1" customFormat="1" ht="14.25">
      <c r="A29" s="140" t="s">
        <v>43</v>
      </c>
    </row>
    <row r="30" spans="1:1" customFormat="1" ht="14.25">
      <c r="A30" s="155" t="s">
        <v>268</v>
      </c>
    </row>
    <row r="31" spans="1:1" customFormat="1" ht="13.5">
      <c r="A31" s="197"/>
    </row>
    <row r="32" spans="1:1" customFormat="1" ht="13.5">
      <c r="A32" s="197"/>
    </row>
    <row r="33" spans="1:1" customFormat="1" ht="13.5">
      <c r="A33" s="197"/>
    </row>
    <row r="34" spans="1:1" customFormat="1" ht="13.5">
      <c r="A34" s="197"/>
    </row>
    <row r="35" spans="1:1" customFormat="1" ht="13.5">
      <c r="A35" s="197"/>
    </row>
    <row r="36" spans="1:1" customFormat="1" ht="13.5">
      <c r="A36" s="197"/>
    </row>
    <row r="37" spans="1:1" customFormat="1" ht="13.5">
      <c r="A37" s="197"/>
    </row>
    <row r="38" spans="1:1" customFormat="1" ht="13.5">
      <c r="A38" s="197"/>
    </row>
    <row r="39" spans="1:1" customFormat="1" ht="14.25">
      <c r="A39" s="149" t="s">
        <v>239</v>
      </c>
    </row>
    <row r="40" spans="1:1" customFormat="1" ht="13.5">
      <c r="A40" s="197"/>
    </row>
    <row r="41" spans="1:1" customFormat="1" ht="13.5">
      <c r="A41" s="197"/>
    </row>
    <row r="42" spans="1:1" customFormat="1" ht="13.5">
      <c r="A42" s="197"/>
    </row>
    <row r="43" spans="1:1" customFormat="1" ht="13.5">
      <c r="A43" s="197"/>
    </row>
    <row r="44" spans="1:1" customFormat="1" ht="13.5">
      <c r="A44" s="197"/>
    </row>
    <row r="45" spans="1:1" customFormat="1" ht="13.5">
      <c r="A45" s="197"/>
    </row>
    <row r="46" spans="1:1" customFormat="1" ht="13.5">
      <c r="A46" s="197"/>
    </row>
    <row r="47" spans="1:1" customFormat="1" ht="13.5">
      <c r="A47" s="197"/>
    </row>
    <row r="48" spans="1:1" customFormat="1" ht="14.25">
      <c r="A48" s="140" t="s">
        <v>243</v>
      </c>
    </row>
    <row r="49" spans="1:1" customFormat="1" ht="14.25">
      <c r="A49" s="140"/>
    </row>
    <row r="50" spans="1:1" customFormat="1" ht="14.25">
      <c r="A50" s="156" t="s">
        <v>253</v>
      </c>
    </row>
    <row r="51" spans="1:1" customFormat="1" ht="13.5"/>
  </sheetData>
  <mergeCells count="6">
    <mergeCell ref="A40:A47"/>
    <mergeCell ref="A12:A13"/>
    <mergeCell ref="A15:A16"/>
    <mergeCell ref="A18:A19"/>
    <mergeCell ref="A21:A28"/>
    <mergeCell ref="A31:A38"/>
  </mergeCells>
  <phoneticPr fontId="1"/>
  <printOptions horizontalCentered="1"/>
  <pageMargins left="1.1811023622047245" right="1.1811023622047245" top="1.1811023622047245" bottom="1.1811023622047245" header="0.31496062992125984" footer="0.31496062992125984"/>
  <pageSetup paperSize="9" scale="9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1:J66"/>
  <sheetViews>
    <sheetView view="pageBreakPreview" zoomScaleNormal="100" zoomScaleSheetLayoutView="100" workbookViewId="0">
      <selection activeCell="A2" sqref="A2:J3"/>
    </sheetView>
  </sheetViews>
  <sheetFormatPr defaultRowHeight="13.5"/>
  <cols>
    <col min="1" max="2" width="3.125" style="78" customWidth="1"/>
    <col min="3" max="3" width="3.125" style="79" customWidth="1"/>
    <col min="4" max="4" width="3.125" style="78" customWidth="1"/>
    <col min="5" max="5" width="4.25" style="80" bestFit="1" customWidth="1"/>
    <col min="6" max="7" width="25.625" style="78" customWidth="1"/>
    <col min="8" max="10" width="5.625" style="78" customWidth="1"/>
    <col min="11" max="245" width="9" style="78"/>
    <col min="246" max="247" width="4" style="78" customWidth="1"/>
    <col min="248" max="248" width="5" style="78" customWidth="1"/>
    <col min="249" max="249" width="29.5" style="78" customWidth="1"/>
    <col min="250" max="250" width="20.875" style="78" customWidth="1"/>
    <col min="251" max="254" width="3.25" style="78" customWidth="1"/>
    <col min="255" max="255" width="3.75" style="78" customWidth="1"/>
    <col min="256" max="258" width="3.875" style="78" customWidth="1"/>
    <col min="259" max="501" width="9" style="78"/>
    <col min="502" max="503" width="4" style="78" customWidth="1"/>
    <col min="504" max="504" width="5" style="78" customWidth="1"/>
    <col min="505" max="505" width="29.5" style="78" customWidth="1"/>
    <col min="506" max="506" width="20.875" style="78" customWidth="1"/>
    <col min="507" max="510" width="3.25" style="78" customWidth="1"/>
    <col min="511" max="511" width="3.75" style="78" customWidth="1"/>
    <col min="512" max="514" width="3.875" style="78" customWidth="1"/>
    <col min="515" max="757" width="9" style="78"/>
    <col min="758" max="759" width="4" style="78" customWidth="1"/>
    <col min="760" max="760" width="5" style="78" customWidth="1"/>
    <col min="761" max="761" width="29.5" style="78" customWidth="1"/>
    <col min="762" max="762" width="20.875" style="78" customWidth="1"/>
    <col min="763" max="766" width="3.25" style="78" customWidth="1"/>
    <col min="767" max="767" width="3.75" style="78" customWidth="1"/>
    <col min="768" max="770" width="3.875" style="78" customWidth="1"/>
    <col min="771" max="1013" width="9" style="78"/>
    <col min="1014" max="1015" width="4" style="78" customWidth="1"/>
    <col min="1016" max="1016" width="5" style="78" customWidth="1"/>
    <col min="1017" max="1017" width="29.5" style="78" customWidth="1"/>
    <col min="1018" max="1018" width="20.875" style="78" customWidth="1"/>
    <col min="1019" max="1022" width="3.25" style="78" customWidth="1"/>
    <col min="1023" max="1023" width="3.75" style="78" customWidth="1"/>
    <col min="1024" max="1026" width="3.875" style="78" customWidth="1"/>
    <col min="1027" max="1269" width="9" style="78"/>
    <col min="1270" max="1271" width="4" style="78" customWidth="1"/>
    <col min="1272" max="1272" width="5" style="78" customWidth="1"/>
    <col min="1273" max="1273" width="29.5" style="78" customWidth="1"/>
    <col min="1274" max="1274" width="20.875" style="78" customWidth="1"/>
    <col min="1275" max="1278" width="3.25" style="78" customWidth="1"/>
    <col min="1279" max="1279" width="3.75" style="78" customWidth="1"/>
    <col min="1280" max="1282" width="3.875" style="78" customWidth="1"/>
    <col min="1283" max="1525" width="9" style="78"/>
    <col min="1526" max="1527" width="4" style="78" customWidth="1"/>
    <col min="1528" max="1528" width="5" style="78" customWidth="1"/>
    <col min="1529" max="1529" width="29.5" style="78" customWidth="1"/>
    <col min="1530" max="1530" width="20.875" style="78" customWidth="1"/>
    <col min="1531" max="1534" width="3.25" style="78" customWidth="1"/>
    <col min="1535" max="1535" width="3.75" style="78" customWidth="1"/>
    <col min="1536" max="1538" width="3.875" style="78" customWidth="1"/>
    <col min="1539" max="1781" width="9" style="78"/>
    <col min="1782" max="1783" width="4" style="78" customWidth="1"/>
    <col min="1784" max="1784" width="5" style="78" customWidth="1"/>
    <col min="1785" max="1785" width="29.5" style="78" customWidth="1"/>
    <col min="1786" max="1786" width="20.875" style="78" customWidth="1"/>
    <col min="1787" max="1790" width="3.25" style="78" customWidth="1"/>
    <col min="1791" max="1791" width="3.75" style="78" customWidth="1"/>
    <col min="1792" max="1794" width="3.875" style="78" customWidth="1"/>
    <col min="1795" max="2037" width="9" style="78"/>
    <col min="2038" max="2039" width="4" style="78" customWidth="1"/>
    <col min="2040" max="2040" width="5" style="78" customWidth="1"/>
    <col min="2041" max="2041" width="29.5" style="78" customWidth="1"/>
    <col min="2042" max="2042" width="20.875" style="78" customWidth="1"/>
    <col min="2043" max="2046" width="3.25" style="78" customWidth="1"/>
    <col min="2047" max="2047" width="3.75" style="78" customWidth="1"/>
    <col min="2048" max="2050" width="3.875" style="78" customWidth="1"/>
    <col min="2051" max="2293" width="9" style="78"/>
    <col min="2294" max="2295" width="4" style="78" customWidth="1"/>
    <col min="2296" max="2296" width="5" style="78" customWidth="1"/>
    <col min="2297" max="2297" width="29.5" style="78" customWidth="1"/>
    <col min="2298" max="2298" width="20.875" style="78" customWidth="1"/>
    <col min="2299" max="2302" width="3.25" style="78" customWidth="1"/>
    <col min="2303" max="2303" width="3.75" style="78" customWidth="1"/>
    <col min="2304" max="2306" width="3.875" style="78" customWidth="1"/>
    <col min="2307" max="2549" width="9" style="78"/>
    <col min="2550" max="2551" width="4" style="78" customWidth="1"/>
    <col min="2552" max="2552" width="5" style="78" customWidth="1"/>
    <col min="2553" max="2553" width="29.5" style="78" customWidth="1"/>
    <col min="2554" max="2554" width="20.875" style="78" customWidth="1"/>
    <col min="2555" max="2558" width="3.25" style="78" customWidth="1"/>
    <col min="2559" max="2559" width="3.75" style="78" customWidth="1"/>
    <col min="2560" max="2562" width="3.875" style="78" customWidth="1"/>
    <col min="2563" max="2805" width="9" style="78"/>
    <col min="2806" max="2807" width="4" style="78" customWidth="1"/>
    <col min="2808" max="2808" width="5" style="78" customWidth="1"/>
    <col min="2809" max="2809" width="29.5" style="78" customWidth="1"/>
    <col min="2810" max="2810" width="20.875" style="78" customWidth="1"/>
    <col min="2811" max="2814" width="3.25" style="78" customWidth="1"/>
    <col min="2815" max="2815" width="3.75" style="78" customWidth="1"/>
    <col min="2816" max="2818" width="3.875" style="78" customWidth="1"/>
    <col min="2819" max="3061" width="9" style="78"/>
    <col min="3062" max="3063" width="4" style="78" customWidth="1"/>
    <col min="3064" max="3064" width="5" style="78" customWidth="1"/>
    <col min="3065" max="3065" width="29.5" style="78" customWidth="1"/>
    <col min="3066" max="3066" width="20.875" style="78" customWidth="1"/>
    <col min="3067" max="3070" width="3.25" style="78" customWidth="1"/>
    <col min="3071" max="3071" width="3.75" style="78" customWidth="1"/>
    <col min="3072" max="3074" width="3.875" style="78" customWidth="1"/>
    <col min="3075" max="3317" width="9" style="78"/>
    <col min="3318" max="3319" width="4" style="78" customWidth="1"/>
    <col min="3320" max="3320" width="5" style="78" customWidth="1"/>
    <col min="3321" max="3321" width="29.5" style="78" customWidth="1"/>
    <col min="3322" max="3322" width="20.875" style="78" customWidth="1"/>
    <col min="3323" max="3326" width="3.25" style="78" customWidth="1"/>
    <col min="3327" max="3327" width="3.75" style="78" customWidth="1"/>
    <col min="3328" max="3330" width="3.875" style="78" customWidth="1"/>
    <col min="3331" max="3573" width="9" style="78"/>
    <col min="3574" max="3575" width="4" style="78" customWidth="1"/>
    <col min="3576" max="3576" width="5" style="78" customWidth="1"/>
    <col min="3577" max="3577" width="29.5" style="78" customWidth="1"/>
    <col min="3578" max="3578" width="20.875" style="78" customWidth="1"/>
    <col min="3579" max="3582" width="3.25" style="78" customWidth="1"/>
    <col min="3583" max="3583" width="3.75" style="78" customWidth="1"/>
    <col min="3584" max="3586" width="3.875" style="78" customWidth="1"/>
    <col min="3587" max="3829" width="9" style="78"/>
    <col min="3830" max="3831" width="4" style="78" customWidth="1"/>
    <col min="3832" max="3832" width="5" style="78" customWidth="1"/>
    <col min="3833" max="3833" width="29.5" style="78" customWidth="1"/>
    <col min="3834" max="3834" width="20.875" style="78" customWidth="1"/>
    <col min="3835" max="3838" width="3.25" style="78" customWidth="1"/>
    <col min="3839" max="3839" width="3.75" style="78" customWidth="1"/>
    <col min="3840" max="3842" width="3.875" style="78" customWidth="1"/>
    <col min="3843" max="4085" width="9" style="78"/>
    <col min="4086" max="4087" width="4" style="78" customWidth="1"/>
    <col min="4088" max="4088" width="5" style="78" customWidth="1"/>
    <col min="4089" max="4089" width="29.5" style="78" customWidth="1"/>
    <col min="4090" max="4090" width="20.875" style="78" customWidth="1"/>
    <col min="4091" max="4094" width="3.25" style="78" customWidth="1"/>
    <col min="4095" max="4095" width="3.75" style="78" customWidth="1"/>
    <col min="4096" max="4098" width="3.875" style="78" customWidth="1"/>
    <col min="4099" max="4341" width="9" style="78"/>
    <col min="4342" max="4343" width="4" style="78" customWidth="1"/>
    <col min="4344" max="4344" width="5" style="78" customWidth="1"/>
    <col min="4345" max="4345" width="29.5" style="78" customWidth="1"/>
    <col min="4346" max="4346" width="20.875" style="78" customWidth="1"/>
    <col min="4347" max="4350" width="3.25" style="78" customWidth="1"/>
    <col min="4351" max="4351" width="3.75" style="78" customWidth="1"/>
    <col min="4352" max="4354" width="3.875" style="78" customWidth="1"/>
    <col min="4355" max="4597" width="9" style="78"/>
    <col min="4598" max="4599" width="4" style="78" customWidth="1"/>
    <col min="4600" max="4600" width="5" style="78" customWidth="1"/>
    <col min="4601" max="4601" width="29.5" style="78" customWidth="1"/>
    <col min="4602" max="4602" width="20.875" style="78" customWidth="1"/>
    <col min="4603" max="4606" width="3.25" style="78" customWidth="1"/>
    <col min="4607" max="4607" width="3.75" style="78" customWidth="1"/>
    <col min="4608" max="4610" width="3.875" style="78" customWidth="1"/>
    <col min="4611" max="4853" width="9" style="78"/>
    <col min="4854" max="4855" width="4" style="78" customWidth="1"/>
    <col min="4856" max="4856" width="5" style="78" customWidth="1"/>
    <col min="4857" max="4857" width="29.5" style="78" customWidth="1"/>
    <col min="4858" max="4858" width="20.875" style="78" customWidth="1"/>
    <col min="4859" max="4862" width="3.25" style="78" customWidth="1"/>
    <col min="4863" max="4863" width="3.75" style="78" customWidth="1"/>
    <col min="4864" max="4866" width="3.875" style="78" customWidth="1"/>
    <col min="4867" max="5109" width="9" style="78"/>
    <col min="5110" max="5111" width="4" style="78" customWidth="1"/>
    <col min="5112" max="5112" width="5" style="78" customWidth="1"/>
    <col min="5113" max="5113" width="29.5" style="78" customWidth="1"/>
    <col min="5114" max="5114" width="20.875" style="78" customWidth="1"/>
    <col min="5115" max="5118" width="3.25" style="78" customWidth="1"/>
    <col min="5119" max="5119" width="3.75" style="78" customWidth="1"/>
    <col min="5120" max="5122" width="3.875" style="78" customWidth="1"/>
    <col min="5123" max="5365" width="9" style="78"/>
    <col min="5366" max="5367" width="4" style="78" customWidth="1"/>
    <col min="5368" max="5368" width="5" style="78" customWidth="1"/>
    <col min="5369" max="5369" width="29.5" style="78" customWidth="1"/>
    <col min="5370" max="5370" width="20.875" style="78" customWidth="1"/>
    <col min="5371" max="5374" width="3.25" style="78" customWidth="1"/>
    <col min="5375" max="5375" width="3.75" style="78" customWidth="1"/>
    <col min="5376" max="5378" width="3.875" style="78" customWidth="1"/>
    <col min="5379" max="5621" width="9" style="78"/>
    <col min="5622" max="5623" width="4" style="78" customWidth="1"/>
    <col min="5624" max="5624" width="5" style="78" customWidth="1"/>
    <col min="5625" max="5625" width="29.5" style="78" customWidth="1"/>
    <col min="5626" max="5626" width="20.875" style="78" customWidth="1"/>
    <col min="5627" max="5630" width="3.25" style="78" customWidth="1"/>
    <col min="5631" max="5631" width="3.75" style="78" customWidth="1"/>
    <col min="5632" max="5634" width="3.875" style="78" customWidth="1"/>
    <col min="5635" max="5877" width="9" style="78"/>
    <col min="5878" max="5879" width="4" style="78" customWidth="1"/>
    <col min="5880" max="5880" width="5" style="78" customWidth="1"/>
    <col min="5881" max="5881" width="29.5" style="78" customWidth="1"/>
    <col min="5882" max="5882" width="20.875" style="78" customWidth="1"/>
    <col min="5883" max="5886" width="3.25" style="78" customWidth="1"/>
    <col min="5887" max="5887" width="3.75" style="78" customWidth="1"/>
    <col min="5888" max="5890" width="3.875" style="78" customWidth="1"/>
    <col min="5891" max="6133" width="9" style="78"/>
    <col min="6134" max="6135" width="4" style="78" customWidth="1"/>
    <col min="6136" max="6136" width="5" style="78" customWidth="1"/>
    <col min="6137" max="6137" width="29.5" style="78" customWidth="1"/>
    <col min="6138" max="6138" width="20.875" style="78" customWidth="1"/>
    <col min="6139" max="6142" width="3.25" style="78" customWidth="1"/>
    <col min="6143" max="6143" width="3.75" style="78" customWidth="1"/>
    <col min="6144" max="6146" width="3.875" style="78" customWidth="1"/>
    <col min="6147" max="6389" width="9" style="78"/>
    <col min="6390" max="6391" width="4" style="78" customWidth="1"/>
    <col min="6392" max="6392" width="5" style="78" customWidth="1"/>
    <col min="6393" max="6393" width="29.5" style="78" customWidth="1"/>
    <col min="6394" max="6394" width="20.875" style="78" customWidth="1"/>
    <col min="6395" max="6398" width="3.25" style="78" customWidth="1"/>
    <col min="6399" max="6399" width="3.75" style="78" customWidth="1"/>
    <col min="6400" max="6402" width="3.875" style="78" customWidth="1"/>
    <col min="6403" max="6645" width="9" style="78"/>
    <col min="6646" max="6647" width="4" style="78" customWidth="1"/>
    <col min="6648" max="6648" width="5" style="78" customWidth="1"/>
    <col min="6649" max="6649" width="29.5" style="78" customWidth="1"/>
    <col min="6650" max="6650" width="20.875" style="78" customWidth="1"/>
    <col min="6651" max="6654" width="3.25" style="78" customWidth="1"/>
    <col min="6655" max="6655" width="3.75" style="78" customWidth="1"/>
    <col min="6656" max="6658" width="3.875" style="78" customWidth="1"/>
    <col min="6659" max="6901" width="9" style="78"/>
    <col min="6902" max="6903" width="4" style="78" customWidth="1"/>
    <col min="6904" max="6904" width="5" style="78" customWidth="1"/>
    <col min="6905" max="6905" width="29.5" style="78" customWidth="1"/>
    <col min="6906" max="6906" width="20.875" style="78" customWidth="1"/>
    <col min="6907" max="6910" width="3.25" style="78" customWidth="1"/>
    <col min="6911" max="6911" width="3.75" style="78" customWidth="1"/>
    <col min="6912" max="6914" width="3.875" style="78" customWidth="1"/>
    <col min="6915" max="7157" width="9" style="78"/>
    <col min="7158" max="7159" width="4" style="78" customWidth="1"/>
    <col min="7160" max="7160" width="5" style="78" customWidth="1"/>
    <col min="7161" max="7161" width="29.5" style="78" customWidth="1"/>
    <col min="7162" max="7162" width="20.875" style="78" customWidth="1"/>
    <col min="7163" max="7166" width="3.25" style="78" customWidth="1"/>
    <col min="7167" max="7167" width="3.75" style="78" customWidth="1"/>
    <col min="7168" max="7170" width="3.875" style="78" customWidth="1"/>
    <col min="7171" max="7413" width="9" style="78"/>
    <col min="7414" max="7415" width="4" style="78" customWidth="1"/>
    <col min="7416" max="7416" width="5" style="78" customWidth="1"/>
    <col min="7417" max="7417" width="29.5" style="78" customWidth="1"/>
    <col min="7418" max="7418" width="20.875" style="78" customWidth="1"/>
    <col min="7419" max="7422" width="3.25" style="78" customWidth="1"/>
    <col min="7423" max="7423" width="3.75" style="78" customWidth="1"/>
    <col min="7424" max="7426" width="3.875" style="78" customWidth="1"/>
    <col min="7427" max="7669" width="9" style="78"/>
    <col min="7670" max="7671" width="4" style="78" customWidth="1"/>
    <col min="7672" max="7672" width="5" style="78" customWidth="1"/>
    <col min="7673" max="7673" width="29.5" style="78" customWidth="1"/>
    <col min="7674" max="7674" width="20.875" style="78" customWidth="1"/>
    <col min="7675" max="7678" width="3.25" style="78" customWidth="1"/>
    <col min="7679" max="7679" width="3.75" style="78" customWidth="1"/>
    <col min="7680" max="7682" width="3.875" style="78" customWidth="1"/>
    <col min="7683" max="7925" width="9" style="78"/>
    <col min="7926" max="7927" width="4" style="78" customWidth="1"/>
    <col min="7928" max="7928" width="5" style="78" customWidth="1"/>
    <col min="7929" max="7929" width="29.5" style="78" customWidth="1"/>
    <col min="7930" max="7930" width="20.875" style="78" customWidth="1"/>
    <col min="7931" max="7934" width="3.25" style="78" customWidth="1"/>
    <col min="7935" max="7935" width="3.75" style="78" customWidth="1"/>
    <col min="7936" max="7938" width="3.875" style="78" customWidth="1"/>
    <col min="7939" max="8181" width="9" style="78"/>
    <col min="8182" max="8183" width="4" style="78" customWidth="1"/>
    <col min="8184" max="8184" width="5" style="78" customWidth="1"/>
    <col min="8185" max="8185" width="29.5" style="78" customWidth="1"/>
    <col min="8186" max="8186" width="20.875" style="78" customWidth="1"/>
    <col min="8187" max="8190" width="3.25" style="78" customWidth="1"/>
    <col min="8191" max="8191" width="3.75" style="78" customWidth="1"/>
    <col min="8192" max="8194" width="3.875" style="78" customWidth="1"/>
    <col min="8195" max="8437" width="9" style="78"/>
    <col min="8438" max="8439" width="4" style="78" customWidth="1"/>
    <col min="8440" max="8440" width="5" style="78" customWidth="1"/>
    <col min="8441" max="8441" width="29.5" style="78" customWidth="1"/>
    <col min="8442" max="8442" width="20.875" style="78" customWidth="1"/>
    <col min="8443" max="8446" width="3.25" style="78" customWidth="1"/>
    <col min="8447" max="8447" width="3.75" style="78" customWidth="1"/>
    <col min="8448" max="8450" width="3.875" style="78" customWidth="1"/>
    <col min="8451" max="8693" width="9" style="78"/>
    <col min="8694" max="8695" width="4" style="78" customWidth="1"/>
    <col min="8696" max="8696" width="5" style="78" customWidth="1"/>
    <col min="8697" max="8697" width="29.5" style="78" customWidth="1"/>
    <col min="8698" max="8698" width="20.875" style="78" customWidth="1"/>
    <col min="8699" max="8702" width="3.25" style="78" customWidth="1"/>
    <col min="8703" max="8703" width="3.75" style="78" customWidth="1"/>
    <col min="8704" max="8706" width="3.875" style="78" customWidth="1"/>
    <col min="8707" max="8949" width="9" style="78"/>
    <col min="8950" max="8951" width="4" style="78" customWidth="1"/>
    <col min="8952" max="8952" width="5" style="78" customWidth="1"/>
    <col min="8953" max="8953" width="29.5" style="78" customWidth="1"/>
    <col min="8954" max="8954" width="20.875" style="78" customWidth="1"/>
    <col min="8955" max="8958" width="3.25" style="78" customWidth="1"/>
    <col min="8959" max="8959" width="3.75" style="78" customWidth="1"/>
    <col min="8960" max="8962" width="3.875" style="78" customWidth="1"/>
    <col min="8963" max="9205" width="9" style="78"/>
    <col min="9206" max="9207" width="4" style="78" customWidth="1"/>
    <col min="9208" max="9208" width="5" style="78" customWidth="1"/>
    <col min="9209" max="9209" width="29.5" style="78" customWidth="1"/>
    <col min="9210" max="9210" width="20.875" style="78" customWidth="1"/>
    <col min="9211" max="9214" width="3.25" style="78" customWidth="1"/>
    <col min="9215" max="9215" width="3.75" style="78" customWidth="1"/>
    <col min="9216" max="9218" width="3.875" style="78" customWidth="1"/>
    <col min="9219" max="9461" width="9" style="78"/>
    <col min="9462" max="9463" width="4" style="78" customWidth="1"/>
    <col min="9464" max="9464" width="5" style="78" customWidth="1"/>
    <col min="9465" max="9465" width="29.5" style="78" customWidth="1"/>
    <col min="9466" max="9466" width="20.875" style="78" customWidth="1"/>
    <col min="9467" max="9470" width="3.25" style="78" customWidth="1"/>
    <col min="9471" max="9471" width="3.75" style="78" customWidth="1"/>
    <col min="9472" max="9474" width="3.875" style="78" customWidth="1"/>
    <col min="9475" max="9717" width="9" style="78"/>
    <col min="9718" max="9719" width="4" style="78" customWidth="1"/>
    <col min="9720" max="9720" width="5" style="78" customWidth="1"/>
    <col min="9721" max="9721" width="29.5" style="78" customWidth="1"/>
    <col min="9722" max="9722" width="20.875" style="78" customWidth="1"/>
    <col min="9723" max="9726" width="3.25" style="78" customWidth="1"/>
    <col min="9727" max="9727" width="3.75" style="78" customWidth="1"/>
    <col min="9728" max="9730" width="3.875" style="78" customWidth="1"/>
    <col min="9731" max="9973" width="9" style="78"/>
    <col min="9974" max="9975" width="4" style="78" customWidth="1"/>
    <col min="9976" max="9976" width="5" style="78" customWidth="1"/>
    <col min="9977" max="9977" width="29.5" style="78" customWidth="1"/>
    <col min="9978" max="9978" width="20.875" style="78" customWidth="1"/>
    <col min="9979" max="9982" width="3.25" style="78" customWidth="1"/>
    <col min="9983" max="9983" width="3.75" style="78" customWidth="1"/>
    <col min="9984" max="9986" width="3.875" style="78" customWidth="1"/>
    <col min="9987" max="10229" width="9" style="78"/>
    <col min="10230" max="10231" width="4" style="78" customWidth="1"/>
    <col min="10232" max="10232" width="5" style="78" customWidth="1"/>
    <col min="10233" max="10233" width="29.5" style="78" customWidth="1"/>
    <col min="10234" max="10234" width="20.875" style="78" customWidth="1"/>
    <col min="10235" max="10238" width="3.25" style="78" customWidth="1"/>
    <col min="10239" max="10239" width="3.75" style="78" customWidth="1"/>
    <col min="10240" max="10242" width="3.875" style="78" customWidth="1"/>
    <col min="10243" max="10485" width="9" style="78"/>
    <col min="10486" max="10487" width="4" style="78" customWidth="1"/>
    <col min="10488" max="10488" width="5" style="78" customWidth="1"/>
    <col min="10489" max="10489" width="29.5" style="78" customWidth="1"/>
    <col min="10490" max="10490" width="20.875" style="78" customWidth="1"/>
    <col min="10491" max="10494" width="3.25" style="78" customWidth="1"/>
    <col min="10495" max="10495" width="3.75" style="78" customWidth="1"/>
    <col min="10496" max="10498" width="3.875" style="78" customWidth="1"/>
    <col min="10499" max="10741" width="9" style="78"/>
    <col min="10742" max="10743" width="4" style="78" customWidth="1"/>
    <col min="10744" max="10744" width="5" style="78" customWidth="1"/>
    <col min="10745" max="10745" width="29.5" style="78" customWidth="1"/>
    <col min="10746" max="10746" width="20.875" style="78" customWidth="1"/>
    <col min="10747" max="10750" width="3.25" style="78" customWidth="1"/>
    <col min="10751" max="10751" width="3.75" style="78" customWidth="1"/>
    <col min="10752" max="10754" width="3.875" style="78" customWidth="1"/>
    <col min="10755" max="10997" width="9" style="78"/>
    <col min="10998" max="10999" width="4" style="78" customWidth="1"/>
    <col min="11000" max="11000" width="5" style="78" customWidth="1"/>
    <col min="11001" max="11001" width="29.5" style="78" customWidth="1"/>
    <col min="11002" max="11002" width="20.875" style="78" customWidth="1"/>
    <col min="11003" max="11006" width="3.25" style="78" customWidth="1"/>
    <col min="11007" max="11007" width="3.75" style="78" customWidth="1"/>
    <col min="11008" max="11010" width="3.875" style="78" customWidth="1"/>
    <col min="11011" max="11253" width="9" style="78"/>
    <col min="11254" max="11255" width="4" style="78" customWidth="1"/>
    <col min="11256" max="11256" width="5" style="78" customWidth="1"/>
    <col min="11257" max="11257" width="29.5" style="78" customWidth="1"/>
    <col min="11258" max="11258" width="20.875" style="78" customWidth="1"/>
    <col min="11259" max="11262" width="3.25" style="78" customWidth="1"/>
    <col min="11263" max="11263" width="3.75" style="78" customWidth="1"/>
    <col min="11264" max="11266" width="3.875" style="78" customWidth="1"/>
    <col min="11267" max="11509" width="9" style="78"/>
    <col min="11510" max="11511" width="4" style="78" customWidth="1"/>
    <col min="11512" max="11512" width="5" style="78" customWidth="1"/>
    <col min="11513" max="11513" width="29.5" style="78" customWidth="1"/>
    <col min="11514" max="11514" width="20.875" style="78" customWidth="1"/>
    <col min="11515" max="11518" width="3.25" style="78" customWidth="1"/>
    <col min="11519" max="11519" width="3.75" style="78" customWidth="1"/>
    <col min="11520" max="11522" width="3.875" style="78" customWidth="1"/>
    <col min="11523" max="11765" width="9" style="78"/>
    <col min="11766" max="11767" width="4" style="78" customWidth="1"/>
    <col min="11768" max="11768" width="5" style="78" customWidth="1"/>
    <col min="11769" max="11769" width="29.5" style="78" customWidth="1"/>
    <col min="11770" max="11770" width="20.875" style="78" customWidth="1"/>
    <col min="11771" max="11774" width="3.25" style="78" customWidth="1"/>
    <col min="11775" max="11775" width="3.75" style="78" customWidth="1"/>
    <col min="11776" max="11778" width="3.875" style="78" customWidth="1"/>
    <col min="11779" max="12021" width="9" style="78"/>
    <col min="12022" max="12023" width="4" style="78" customWidth="1"/>
    <col min="12024" max="12024" width="5" style="78" customWidth="1"/>
    <col min="12025" max="12025" width="29.5" style="78" customWidth="1"/>
    <col min="12026" max="12026" width="20.875" style="78" customWidth="1"/>
    <col min="12027" max="12030" width="3.25" style="78" customWidth="1"/>
    <col min="12031" max="12031" width="3.75" style="78" customWidth="1"/>
    <col min="12032" max="12034" width="3.875" style="78" customWidth="1"/>
    <col min="12035" max="12277" width="9" style="78"/>
    <col min="12278" max="12279" width="4" style="78" customWidth="1"/>
    <col min="12280" max="12280" width="5" style="78" customWidth="1"/>
    <col min="12281" max="12281" width="29.5" style="78" customWidth="1"/>
    <col min="12282" max="12282" width="20.875" style="78" customWidth="1"/>
    <col min="12283" max="12286" width="3.25" style="78" customWidth="1"/>
    <col min="12287" max="12287" width="3.75" style="78" customWidth="1"/>
    <col min="12288" max="12290" width="3.875" style="78" customWidth="1"/>
    <col min="12291" max="12533" width="9" style="78"/>
    <col min="12534" max="12535" width="4" style="78" customWidth="1"/>
    <col min="12536" max="12536" width="5" style="78" customWidth="1"/>
    <col min="12537" max="12537" width="29.5" style="78" customWidth="1"/>
    <col min="12538" max="12538" width="20.875" style="78" customWidth="1"/>
    <col min="12539" max="12542" width="3.25" style="78" customWidth="1"/>
    <col min="12543" max="12543" width="3.75" style="78" customWidth="1"/>
    <col min="12544" max="12546" width="3.875" style="78" customWidth="1"/>
    <col min="12547" max="12789" width="9" style="78"/>
    <col min="12790" max="12791" width="4" style="78" customWidth="1"/>
    <col min="12792" max="12792" width="5" style="78" customWidth="1"/>
    <col min="12793" max="12793" width="29.5" style="78" customWidth="1"/>
    <col min="12794" max="12794" width="20.875" style="78" customWidth="1"/>
    <col min="12795" max="12798" width="3.25" style="78" customWidth="1"/>
    <col min="12799" max="12799" width="3.75" style="78" customWidth="1"/>
    <col min="12800" max="12802" width="3.875" style="78" customWidth="1"/>
    <col min="12803" max="13045" width="9" style="78"/>
    <col min="13046" max="13047" width="4" style="78" customWidth="1"/>
    <col min="13048" max="13048" width="5" style="78" customWidth="1"/>
    <col min="13049" max="13049" width="29.5" style="78" customWidth="1"/>
    <col min="13050" max="13050" width="20.875" style="78" customWidth="1"/>
    <col min="13051" max="13054" width="3.25" style="78" customWidth="1"/>
    <col min="13055" max="13055" width="3.75" style="78" customWidth="1"/>
    <col min="13056" max="13058" width="3.875" style="78" customWidth="1"/>
    <col min="13059" max="13301" width="9" style="78"/>
    <col min="13302" max="13303" width="4" style="78" customWidth="1"/>
    <col min="13304" max="13304" width="5" style="78" customWidth="1"/>
    <col min="13305" max="13305" width="29.5" style="78" customWidth="1"/>
    <col min="13306" max="13306" width="20.875" style="78" customWidth="1"/>
    <col min="13307" max="13310" width="3.25" style="78" customWidth="1"/>
    <col min="13311" max="13311" width="3.75" style="78" customWidth="1"/>
    <col min="13312" max="13314" width="3.875" style="78" customWidth="1"/>
    <col min="13315" max="13557" width="9" style="78"/>
    <col min="13558" max="13559" width="4" style="78" customWidth="1"/>
    <col min="13560" max="13560" width="5" style="78" customWidth="1"/>
    <col min="13561" max="13561" width="29.5" style="78" customWidth="1"/>
    <col min="13562" max="13562" width="20.875" style="78" customWidth="1"/>
    <col min="13563" max="13566" width="3.25" style="78" customWidth="1"/>
    <col min="13567" max="13567" width="3.75" style="78" customWidth="1"/>
    <col min="13568" max="13570" width="3.875" style="78" customWidth="1"/>
    <col min="13571" max="13813" width="9" style="78"/>
    <col min="13814" max="13815" width="4" style="78" customWidth="1"/>
    <col min="13816" max="13816" width="5" style="78" customWidth="1"/>
    <col min="13817" max="13817" width="29.5" style="78" customWidth="1"/>
    <col min="13818" max="13818" width="20.875" style="78" customWidth="1"/>
    <col min="13819" max="13822" width="3.25" style="78" customWidth="1"/>
    <col min="13823" max="13823" width="3.75" style="78" customWidth="1"/>
    <col min="13824" max="13826" width="3.875" style="78" customWidth="1"/>
    <col min="13827" max="14069" width="9" style="78"/>
    <col min="14070" max="14071" width="4" style="78" customWidth="1"/>
    <col min="14072" max="14072" width="5" style="78" customWidth="1"/>
    <col min="14073" max="14073" width="29.5" style="78" customWidth="1"/>
    <col min="14074" max="14074" width="20.875" style="78" customWidth="1"/>
    <col min="14075" max="14078" width="3.25" style="78" customWidth="1"/>
    <col min="14079" max="14079" width="3.75" style="78" customWidth="1"/>
    <col min="14080" max="14082" width="3.875" style="78" customWidth="1"/>
    <col min="14083" max="14325" width="9" style="78"/>
    <col min="14326" max="14327" width="4" style="78" customWidth="1"/>
    <col min="14328" max="14328" width="5" style="78" customWidth="1"/>
    <col min="14329" max="14329" width="29.5" style="78" customWidth="1"/>
    <col min="14330" max="14330" width="20.875" style="78" customWidth="1"/>
    <col min="14331" max="14334" width="3.25" style="78" customWidth="1"/>
    <col min="14335" max="14335" width="3.75" style="78" customWidth="1"/>
    <col min="14336" max="14338" width="3.875" style="78" customWidth="1"/>
    <col min="14339" max="14581" width="9" style="78"/>
    <col min="14582" max="14583" width="4" style="78" customWidth="1"/>
    <col min="14584" max="14584" width="5" style="78" customWidth="1"/>
    <col min="14585" max="14585" width="29.5" style="78" customWidth="1"/>
    <col min="14586" max="14586" width="20.875" style="78" customWidth="1"/>
    <col min="14587" max="14590" width="3.25" style="78" customWidth="1"/>
    <col min="14591" max="14591" width="3.75" style="78" customWidth="1"/>
    <col min="14592" max="14594" width="3.875" style="78" customWidth="1"/>
    <col min="14595" max="14837" width="9" style="78"/>
    <col min="14838" max="14839" width="4" style="78" customWidth="1"/>
    <col min="14840" max="14840" width="5" style="78" customWidth="1"/>
    <col min="14841" max="14841" width="29.5" style="78" customWidth="1"/>
    <col min="14842" max="14842" width="20.875" style="78" customWidth="1"/>
    <col min="14843" max="14846" width="3.25" style="78" customWidth="1"/>
    <col min="14847" max="14847" width="3.75" style="78" customWidth="1"/>
    <col min="14848" max="14850" width="3.875" style="78" customWidth="1"/>
    <col min="14851" max="15093" width="9" style="78"/>
    <col min="15094" max="15095" width="4" style="78" customWidth="1"/>
    <col min="15096" max="15096" width="5" style="78" customWidth="1"/>
    <col min="15097" max="15097" width="29.5" style="78" customWidth="1"/>
    <col min="15098" max="15098" width="20.875" style="78" customWidth="1"/>
    <col min="15099" max="15102" width="3.25" style="78" customWidth="1"/>
    <col min="15103" max="15103" width="3.75" style="78" customWidth="1"/>
    <col min="15104" max="15106" width="3.875" style="78" customWidth="1"/>
    <col min="15107" max="15349" width="9" style="78"/>
    <col min="15350" max="15351" width="4" style="78" customWidth="1"/>
    <col min="15352" max="15352" width="5" style="78" customWidth="1"/>
    <col min="15353" max="15353" width="29.5" style="78" customWidth="1"/>
    <col min="15354" max="15354" width="20.875" style="78" customWidth="1"/>
    <col min="15355" max="15358" width="3.25" style="78" customWidth="1"/>
    <col min="15359" max="15359" width="3.75" style="78" customWidth="1"/>
    <col min="15360" max="15362" width="3.875" style="78" customWidth="1"/>
    <col min="15363" max="15605" width="9" style="78"/>
    <col min="15606" max="15607" width="4" style="78" customWidth="1"/>
    <col min="15608" max="15608" width="5" style="78" customWidth="1"/>
    <col min="15609" max="15609" width="29.5" style="78" customWidth="1"/>
    <col min="15610" max="15610" width="20.875" style="78" customWidth="1"/>
    <col min="15611" max="15614" width="3.25" style="78" customWidth="1"/>
    <col min="15615" max="15615" width="3.75" style="78" customWidth="1"/>
    <col min="15616" max="15618" width="3.875" style="78" customWidth="1"/>
    <col min="15619" max="15861" width="9" style="78"/>
    <col min="15862" max="15863" width="4" style="78" customWidth="1"/>
    <col min="15864" max="15864" width="5" style="78" customWidth="1"/>
    <col min="15865" max="15865" width="29.5" style="78" customWidth="1"/>
    <col min="15866" max="15866" width="20.875" style="78" customWidth="1"/>
    <col min="15867" max="15870" width="3.25" style="78" customWidth="1"/>
    <col min="15871" max="15871" width="3.75" style="78" customWidth="1"/>
    <col min="15872" max="15874" width="3.875" style="78" customWidth="1"/>
    <col min="15875" max="16117" width="9" style="78"/>
    <col min="16118" max="16119" width="4" style="78" customWidth="1"/>
    <col min="16120" max="16120" width="5" style="78" customWidth="1"/>
    <col min="16121" max="16121" width="29.5" style="78" customWidth="1"/>
    <col min="16122" max="16122" width="20.875" style="78" customWidth="1"/>
    <col min="16123" max="16126" width="3.25" style="78" customWidth="1"/>
    <col min="16127" max="16127" width="3.75" style="78" customWidth="1"/>
    <col min="16128" max="16130" width="3.875" style="78" customWidth="1"/>
    <col min="16131" max="16384" width="9" style="78"/>
  </cols>
  <sheetData>
    <row r="1" spans="1:10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</row>
    <row r="2" spans="1:10" ht="12">
      <c r="A2" s="202" t="s">
        <v>207</v>
      </c>
      <c r="B2" s="202"/>
      <c r="C2" s="202"/>
      <c r="D2" s="202"/>
      <c r="E2" s="202"/>
      <c r="F2" s="202"/>
      <c r="G2" s="202"/>
      <c r="H2" s="202"/>
      <c r="I2" s="202"/>
      <c r="J2" s="202"/>
    </row>
    <row r="3" spans="1:10" ht="12">
      <c r="A3" s="203"/>
      <c r="B3" s="203"/>
      <c r="C3" s="203"/>
      <c r="D3" s="203"/>
      <c r="E3" s="203"/>
      <c r="F3" s="203"/>
      <c r="G3" s="203"/>
      <c r="H3" s="203"/>
      <c r="I3" s="203"/>
      <c r="J3" s="203"/>
    </row>
    <row r="4" spans="1:10" ht="12">
      <c r="A4" s="204" t="s">
        <v>229</v>
      </c>
      <c r="B4" s="205"/>
      <c r="C4" s="205"/>
      <c r="D4" s="205"/>
      <c r="E4" s="208" t="s">
        <v>133</v>
      </c>
      <c r="F4" s="211" t="s">
        <v>112</v>
      </c>
      <c r="G4" s="211" t="s">
        <v>101</v>
      </c>
      <c r="H4" s="204" t="s">
        <v>228</v>
      </c>
      <c r="I4" s="205"/>
      <c r="J4" s="215"/>
    </row>
    <row r="5" spans="1:10" ht="13.5" customHeight="1">
      <c r="A5" s="206"/>
      <c r="B5" s="207"/>
      <c r="C5" s="207"/>
      <c r="D5" s="207"/>
      <c r="E5" s="209"/>
      <c r="F5" s="212"/>
      <c r="G5" s="212"/>
      <c r="H5" s="216" t="s">
        <v>126</v>
      </c>
      <c r="I5" s="218" t="s">
        <v>127</v>
      </c>
      <c r="J5" s="220" t="s">
        <v>4</v>
      </c>
    </row>
    <row r="6" spans="1:10" s="79" customFormat="1" ht="13.5" customHeight="1">
      <c r="A6" s="115" t="s">
        <v>2</v>
      </c>
      <c r="B6" s="222" t="s">
        <v>3</v>
      </c>
      <c r="C6" s="223"/>
      <c r="D6" s="223"/>
      <c r="E6" s="210"/>
      <c r="F6" s="213"/>
      <c r="G6" s="214"/>
      <c r="H6" s="217"/>
      <c r="I6" s="219"/>
      <c r="J6" s="221"/>
    </row>
    <row r="7" spans="1:10" ht="12">
      <c r="A7" s="198">
        <v>4</v>
      </c>
      <c r="B7" s="116"/>
      <c r="C7" s="117" t="s">
        <v>227</v>
      </c>
      <c r="D7" s="118"/>
      <c r="E7" s="119"/>
      <c r="F7" s="120"/>
      <c r="G7" s="120"/>
      <c r="H7" s="121"/>
      <c r="I7" s="122"/>
      <c r="J7" s="123">
        <f t="shared" ref="J7:J38" si="0">SUM(H7:I7)</f>
        <v>0</v>
      </c>
    </row>
    <row r="8" spans="1:10" ht="12">
      <c r="A8" s="199"/>
      <c r="B8" s="124"/>
      <c r="C8" s="125" t="s">
        <v>227</v>
      </c>
      <c r="D8" s="126"/>
      <c r="E8" s="127"/>
      <c r="F8" s="128"/>
      <c r="G8" s="128"/>
      <c r="H8" s="129"/>
      <c r="I8" s="130"/>
      <c r="J8" s="131">
        <f t="shared" si="0"/>
        <v>0</v>
      </c>
    </row>
    <row r="9" spans="1:10" ht="12">
      <c r="A9" s="199"/>
      <c r="B9" s="124"/>
      <c r="C9" s="125" t="s">
        <v>227</v>
      </c>
      <c r="D9" s="126"/>
      <c r="E9" s="127"/>
      <c r="F9" s="128"/>
      <c r="G9" s="128"/>
      <c r="H9" s="129"/>
      <c r="I9" s="130"/>
      <c r="J9" s="131">
        <f t="shared" si="0"/>
        <v>0</v>
      </c>
    </row>
    <row r="10" spans="1:10" ht="12">
      <c r="A10" s="199"/>
      <c r="B10" s="124"/>
      <c r="C10" s="125" t="s">
        <v>227</v>
      </c>
      <c r="D10" s="126"/>
      <c r="E10" s="127"/>
      <c r="F10" s="128"/>
      <c r="G10" s="128"/>
      <c r="H10" s="129"/>
      <c r="I10" s="130"/>
      <c r="J10" s="131">
        <f t="shared" si="0"/>
        <v>0</v>
      </c>
    </row>
    <row r="11" spans="1:10" ht="12">
      <c r="A11" s="200"/>
      <c r="B11" s="132"/>
      <c r="C11" s="133" t="s">
        <v>227</v>
      </c>
      <c r="D11" s="134"/>
      <c r="E11" s="135"/>
      <c r="F11" s="136"/>
      <c r="G11" s="136"/>
      <c r="H11" s="137"/>
      <c r="I11" s="138"/>
      <c r="J11" s="139">
        <f t="shared" si="0"/>
        <v>0</v>
      </c>
    </row>
    <row r="12" spans="1:10" ht="12">
      <c r="A12" s="198">
        <v>5</v>
      </c>
      <c r="B12" s="116"/>
      <c r="C12" s="117" t="s">
        <v>227</v>
      </c>
      <c r="D12" s="118"/>
      <c r="E12" s="119"/>
      <c r="F12" s="120"/>
      <c r="G12" s="120"/>
      <c r="H12" s="121"/>
      <c r="I12" s="122"/>
      <c r="J12" s="123">
        <f t="shared" si="0"/>
        <v>0</v>
      </c>
    </row>
    <row r="13" spans="1:10" ht="12">
      <c r="A13" s="199"/>
      <c r="B13" s="124"/>
      <c r="C13" s="125" t="s">
        <v>227</v>
      </c>
      <c r="D13" s="126"/>
      <c r="E13" s="127"/>
      <c r="F13" s="128"/>
      <c r="G13" s="128"/>
      <c r="H13" s="129"/>
      <c r="I13" s="130"/>
      <c r="J13" s="131">
        <f t="shared" si="0"/>
        <v>0</v>
      </c>
    </row>
    <row r="14" spans="1:10" ht="12">
      <c r="A14" s="199"/>
      <c r="B14" s="124"/>
      <c r="C14" s="125" t="s">
        <v>227</v>
      </c>
      <c r="D14" s="126"/>
      <c r="E14" s="127"/>
      <c r="F14" s="128"/>
      <c r="G14" s="128"/>
      <c r="H14" s="129"/>
      <c r="I14" s="130"/>
      <c r="J14" s="131">
        <f t="shared" si="0"/>
        <v>0</v>
      </c>
    </row>
    <row r="15" spans="1:10" ht="12">
      <c r="A15" s="199"/>
      <c r="B15" s="124"/>
      <c r="C15" s="125" t="s">
        <v>227</v>
      </c>
      <c r="D15" s="126"/>
      <c r="E15" s="127"/>
      <c r="F15" s="128"/>
      <c r="G15" s="128"/>
      <c r="H15" s="129"/>
      <c r="I15" s="130"/>
      <c r="J15" s="131">
        <f t="shared" si="0"/>
        <v>0</v>
      </c>
    </row>
    <row r="16" spans="1:10" ht="12">
      <c r="A16" s="200"/>
      <c r="B16" s="132"/>
      <c r="C16" s="133" t="s">
        <v>227</v>
      </c>
      <c r="D16" s="134"/>
      <c r="E16" s="135"/>
      <c r="F16" s="136"/>
      <c r="G16" s="136"/>
      <c r="H16" s="137"/>
      <c r="I16" s="138"/>
      <c r="J16" s="139">
        <f t="shared" si="0"/>
        <v>0</v>
      </c>
    </row>
    <row r="17" spans="1:10" ht="12">
      <c r="A17" s="198">
        <v>6</v>
      </c>
      <c r="B17" s="116"/>
      <c r="C17" s="117" t="s">
        <v>227</v>
      </c>
      <c r="D17" s="118"/>
      <c r="E17" s="119"/>
      <c r="F17" s="120"/>
      <c r="G17" s="120"/>
      <c r="H17" s="121"/>
      <c r="I17" s="122"/>
      <c r="J17" s="123">
        <f t="shared" si="0"/>
        <v>0</v>
      </c>
    </row>
    <row r="18" spans="1:10" ht="12">
      <c r="A18" s="199"/>
      <c r="B18" s="124"/>
      <c r="C18" s="125" t="s">
        <v>227</v>
      </c>
      <c r="D18" s="126"/>
      <c r="E18" s="127"/>
      <c r="F18" s="128"/>
      <c r="G18" s="128"/>
      <c r="H18" s="129"/>
      <c r="I18" s="130"/>
      <c r="J18" s="131">
        <f t="shared" si="0"/>
        <v>0</v>
      </c>
    </row>
    <row r="19" spans="1:10" ht="12">
      <c r="A19" s="199"/>
      <c r="B19" s="124"/>
      <c r="C19" s="125" t="s">
        <v>227</v>
      </c>
      <c r="D19" s="126"/>
      <c r="E19" s="127"/>
      <c r="F19" s="128"/>
      <c r="G19" s="128"/>
      <c r="H19" s="129"/>
      <c r="I19" s="130"/>
      <c r="J19" s="131">
        <f t="shared" si="0"/>
        <v>0</v>
      </c>
    </row>
    <row r="20" spans="1:10" ht="12">
      <c r="A20" s="199"/>
      <c r="B20" s="124"/>
      <c r="C20" s="125" t="s">
        <v>227</v>
      </c>
      <c r="D20" s="126"/>
      <c r="E20" s="127"/>
      <c r="F20" s="128"/>
      <c r="G20" s="128"/>
      <c r="H20" s="129"/>
      <c r="I20" s="130"/>
      <c r="J20" s="131">
        <f t="shared" si="0"/>
        <v>0</v>
      </c>
    </row>
    <row r="21" spans="1:10" ht="12">
      <c r="A21" s="200"/>
      <c r="B21" s="132"/>
      <c r="C21" s="133" t="s">
        <v>227</v>
      </c>
      <c r="D21" s="134"/>
      <c r="E21" s="135"/>
      <c r="F21" s="136"/>
      <c r="G21" s="136"/>
      <c r="H21" s="137"/>
      <c r="I21" s="138"/>
      <c r="J21" s="139">
        <f t="shared" si="0"/>
        <v>0</v>
      </c>
    </row>
    <row r="22" spans="1:10" ht="12">
      <c r="A22" s="198">
        <v>7</v>
      </c>
      <c r="B22" s="116"/>
      <c r="C22" s="117" t="s">
        <v>227</v>
      </c>
      <c r="D22" s="118"/>
      <c r="E22" s="119"/>
      <c r="F22" s="120"/>
      <c r="G22" s="120"/>
      <c r="H22" s="121"/>
      <c r="I22" s="122"/>
      <c r="J22" s="123">
        <f t="shared" si="0"/>
        <v>0</v>
      </c>
    </row>
    <row r="23" spans="1:10" ht="12">
      <c r="A23" s="199"/>
      <c r="B23" s="124"/>
      <c r="C23" s="125" t="s">
        <v>227</v>
      </c>
      <c r="D23" s="126"/>
      <c r="E23" s="127"/>
      <c r="F23" s="128"/>
      <c r="G23" s="128"/>
      <c r="H23" s="129"/>
      <c r="I23" s="130"/>
      <c r="J23" s="131">
        <f t="shared" si="0"/>
        <v>0</v>
      </c>
    </row>
    <row r="24" spans="1:10" ht="12">
      <c r="A24" s="199"/>
      <c r="B24" s="124"/>
      <c r="C24" s="125" t="s">
        <v>227</v>
      </c>
      <c r="D24" s="126"/>
      <c r="E24" s="127"/>
      <c r="F24" s="128"/>
      <c r="G24" s="128"/>
      <c r="H24" s="129"/>
      <c r="I24" s="130"/>
      <c r="J24" s="131">
        <f t="shared" si="0"/>
        <v>0</v>
      </c>
    </row>
    <row r="25" spans="1:10" ht="12">
      <c r="A25" s="199"/>
      <c r="B25" s="124"/>
      <c r="C25" s="125" t="s">
        <v>227</v>
      </c>
      <c r="D25" s="126"/>
      <c r="E25" s="127"/>
      <c r="F25" s="128"/>
      <c r="G25" s="128"/>
      <c r="H25" s="129"/>
      <c r="I25" s="130"/>
      <c r="J25" s="131">
        <f t="shared" si="0"/>
        <v>0</v>
      </c>
    </row>
    <row r="26" spans="1:10" ht="12">
      <c r="A26" s="200"/>
      <c r="B26" s="132"/>
      <c r="C26" s="133" t="s">
        <v>227</v>
      </c>
      <c r="D26" s="134"/>
      <c r="E26" s="135"/>
      <c r="F26" s="136"/>
      <c r="G26" s="136"/>
      <c r="H26" s="137"/>
      <c r="I26" s="138"/>
      <c r="J26" s="139">
        <f t="shared" si="0"/>
        <v>0</v>
      </c>
    </row>
    <row r="27" spans="1:10" ht="12">
      <c r="A27" s="198">
        <v>8</v>
      </c>
      <c r="B27" s="116"/>
      <c r="C27" s="117" t="s">
        <v>227</v>
      </c>
      <c r="D27" s="118"/>
      <c r="E27" s="119"/>
      <c r="F27" s="120"/>
      <c r="G27" s="120"/>
      <c r="H27" s="121"/>
      <c r="I27" s="122"/>
      <c r="J27" s="123">
        <f t="shared" si="0"/>
        <v>0</v>
      </c>
    </row>
    <row r="28" spans="1:10" ht="12">
      <c r="A28" s="199"/>
      <c r="B28" s="124"/>
      <c r="C28" s="125" t="s">
        <v>227</v>
      </c>
      <c r="D28" s="126"/>
      <c r="E28" s="127"/>
      <c r="F28" s="128"/>
      <c r="G28" s="128"/>
      <c r="H28" s="129"/>
      <c r="I28" s="130"/>
      <c r="J28" s="131">
        <f t="shared" si="0"/>
        <v>0</v>
      </c>
    </row>
    <row r="29" spans="1:10" ht="12">
      <c r="A29" s="199"/>
      <c r="B29" s="124"/>
      <c r="C29" s="125" t="s">
        <v>227</v>
      </c>
      <c r="D29" s="126"/>
      <c r="E29" s="127"/>
      <c r="F29" s="128"/>
      <c r="G29" s="128"/>
      <c r="H29" s="129"/>
      <c r="I29" s="130"/>
      <c r="J29" s="131">
        <f t="shared" si="0"/>
        <v>0</v>
      </c>
    </row>
    <row r="30" spans="1:10" ht="12">
      <c r="A30" s="199"/>
      <c r="B30" s="124"/>
      <c r="C30" s="125" t="s">
        <v>227</v>
      </c>
      <c r="D30" s="126"/>
      <c r="E30" s="127"/>
      <c r="F30" s="128"/>
      <c r="G30" s="128"/>
      <c r="H30" s="129"/>
      <c r="I30" s="130"/>
      <c r="J30" s="131">
        <f t="shared" si="0"/>
        <v>0</v>
      </c>
    </row>
    <row r="31" spans="1:10" ht="12">
      <c r="A31" s="200"/>
      <c r="B31" s="132"/>
      <c r="C31" s="133" t="s">
        <v>227</v>
      </c>
      <c r="D31" s="134"/>
      <c r="E31" s="135"/>
      <c r="F31" s="136"/>
      <c r="G31" s="136"/>
      <c r="H31" s="137"/>
      <c r="I31" s="138"/>
      <c r="J31" s="139">
        <f t="shared" si="0"/>
        <v>0</v>
      </c>
    </row>
    <row r="32" spans="1:10" ht="12">
      <c r="A32" s="198">
        <v>9</v>
      </c>
      <c r="B32" s="116"/>
      <c r="C32" s="117" t="s">
        <v>227</v>
      </c>
      <c r="D32" s="118"/>
      <c r="E32" s="119"/>
      <c r="F32" s="120"/>
      <c r="G32" s="120"/>
      <c r="H32" s="121"/>
      <c r="I32" s="122"/>
      <c r="J32" s="123">
        <f t="shared" si="0"/>
        <v>0</v>
      </c>
    </row>
    <row r="33" spans="1:10" ht="12">
      <c r="A33" s="199"/>
      <c r="B33" s="124"/>
      <c r="C33" s="125" t="s">
        <v>227</v>
      </c>
      <c r="D33" s="126"/>
      <c r="E33" s="127"/>
      <c r="F33" s="128"/>
      <c r="G33" s="128"/>
      <c r="H33" s="129"/>
      <c r="I33" s="130"/>
      <c r="J33" s="131">
        <f t="shared" si="0"/>
        <v>0</v>
      </c>
    </row>
    <row r="34" spans="1:10" ht="12">
      <c r="A34" s="199"/>
      <c r="B34" s="124"/>
      <c r="C34" s="125" t="s">
        <v>227</v>
      </c>
      <c r="D34" s="126"/>
      <c r="E34" s="127"/>
      <c r="F34" s="128"/>
      <c r="G34" s="128"/>
      <c r="H34" s="129"/>
      <c r="I34" s="130"/>
      <c r="J34" s="131">
        <f t="shared" si="0"/>
        <v>0</v>
      </c>
    </row>
    <row r="35" spans="1:10" ht="12">
      <c r="A35" s="199"/>
      <c r="B35" s="124"/>
      <c r="C35" s="125" t="s">
        <v>227</v>
      </c>
      <c r="D35" s="126"/>
      <c r="E35" s="127"/>
      <c r="F35" s="128"/>
      <c r="G35" s="128"/>
      <c r="H35" s="129"/>
      <c r="I35" s="130"/>
      <c r="J35" s="131">
        <f t="shared" si="0"/>
        <v>0</v>
      </c>
    </row>
    <row r="36" spans="1:10" ht="12">
      <c r="A36" s="200"/>
      <c r="B36" s="132"/>
      <c r="C36" s="133" t="s">
        <v>227</v>
      </c>
      <c r="D36" s="134"/>
      <c r="E36" s="135"/>
      <c r="F36" s="136"/>
      <c r="G36" s="136"/>
      <c r="H36" s="137"/>
      <c r="I36" s="138"/>
      <c r="J36" s="139">
        <f t="shared" si="0"/>
        <v>0</v>
      </c>
    </row>
    <row r="37" spans="1:10" ht="12">
      <c r="A37" s="198">
        <v>10</v>
      </c>
      <c r="B37" s="116"/>
      <c r="C37" s="117" t="s">
        <v>227</v>
      </c>
      <c r="D37" s="118"/>
      <c r="E37" s="119"/>
      <c r="F37" s="120"/>
      <c r="G37" s="120"/>
      <c r="H37" s="121"/>
      <c r="I37" s="122"/>
      <c r="J37" s="123">
        <f t="shared" si="0"/>
        <v>0</v>
      </c>
    </row>
    <row r="38" spans="1:10" ht="12">
      <c r="A38" s="199"/>
      <c r="B38" s="124"/>
      <c r="C38" s="125" t="s">
        <v>227</v>
      </c>
      <c r="D38" s="126"/>
      <c r="E38" s="127"/>
      <c r="F38" s="128"/>
      <c r="G38" s="128"/>
      <c r="H38" s="129"/>
      <c r="I38" s="130"/>
      <c r="J38" s="131">
        <f t="shared" si="0"/>
        <v>0</v>
      </c>
    </row>
    <row r="39" spans="1:10" ht="12">
      <c r="A39" s="199"/>
      <c r="B39" s="124"/>
      <c r="C39" s="125" t="s">
        <v>226</v>
      </c>
      <c r="D39" s="126"/>
      <c r="E39" s="127"/>
      <c r="F39" s="128"/>
      <c r="G39" s="128"/>
      <c r="H39" s="129"/>
      <c r="I39" s="130"/>
      <c r="J39" s="131">
        <f t="shared" ref="J39:J66" si="1">SUM(H39:I39)</f>
        <v>0</v>
      </c>
    </row>
    <row r="40" spans="1:10" ht="12">
      <c r="A40" s="199"/>
      <c r="B40" s="124"/>
      <c r="C40" s="125" t="s">
        <v>227</v>
      </c>
      <c r="D40" s="126"/>
      <c r="E40" s="127"/>
      <c r="F40" s="128"/>
      <c r="G40" s="128"/>
      <c r="H40" s="129"/>
      <c r="I40" s="130"/>
      <c r="J40" s="131">
        <f t="shared" si="1"/>
        <v>0</v>
      </c>
    </row>
    <row r="41" spans="1:10" ht="12">
      <c r="A41" s="200"/>
      <c r="B41" s="132"/>
      <c r="C41" s="133" t="s">
        <v>226</v>
      </c>
      <c r="D41" s="134"/>
      <c r="E41" s="135"/>
      <c r="F41" s="136"/>
      <c r="G41" s="136"/>
      <c r="H41" s="137"/>
      <c r="I41" s="138"/>
      <c r="J41" s="139">
        <f t="shared" si="1"/>
        <v>0</v>
      </c>
    </row>
    <row r="42" spans="1:10" ht="12">
      <c r="A42" s="198">
        <v>11</v>
      </c>
      <c r="B42" s="116"/>
      <c r="C42" s="117" t="s">
        <v>226</v>
      </c>
      <c r="D42" s="118"/>
      <c r="E42" s="119"/>
      <c r="F42" s="120"/>
      <c r="G42" s="120"/>
      <c r="H42" s="121"/>
      <c r="I42" s="122"/>
      <c r="J42" s="123">
        <f t="shared" si="1"/>
        <v>0</v>
      </c>
    </row>
    <row r="43" spans="1:10" ht="12">
      <c r="A43" s="199"/>
      <c r="B43" s="124"/>
      <c r="C43" s="125" t="s">
        <v>226</v>
      </c>
      <c r="D43" s="126"/>
      <c r="E43" s="127"/>
      <c r="F43" s="128"/>
      <c r="G43" s="128"/>
      <c r="H43" s="129"/>
      <c r="I43" s="130"/>
      <c r="J43" s="131">
        <f t="shared" si="1"/>
        <v>0</v>
      </c>
    </row>
    <row r="44" spans="1:10" ht="12">
      <c r="A44" s="199"/>
      <c r="B44" s="124"/>
      <c r="C44" s="125" t="s">
        <v>226</v>
      </c>
      <c r="D44" s="126"/>
      <c r="E44" s="127"/>
      <c r="F44" s="128"/>
      <c r="G44" s="128"/>
      <c r="H44" s="129"/>
      <c r="I44" s="130"/>
      <c r="J44" s="131">
        <f t="shared" si="1"/>
        <v>0</v>
      </c>
    </row>
    <row r="45" spans="1:10" ht="12">
      <c r="A45" s="199"/>
      <c r="B45" s="124"/>
      <c r="C45" s="125" t="s">
        <v>226</v>
      </c>
      <c r="D45" s="126"/>
      <c r="E45" s="127"/>
      <c r="F45" s="128"/>
      <c r="G45" s="128"/>
      <c r="H45" s="129"/>
      <c r="I45" s="130"/>
      <c r="J45" s="131">
        <f t="shared" si="1"/>
        <v>0</v>
      </c>
    </row>
    <row r="46" spans="1:10" ht="12">
      <c r="A46" s="200"/>
      <c r="B46" s="132"/>
      <c r="C46" s="133" t="s">
        <v>226</v>
      </c>
      <c r="D46" s="134"/>
      <c r="E46" s="135"/>
      <c r="F46" s="136"/>
      <c r="G46" s="136"/>
      <c r="H46" s="137"/>
      <c r="I46" s="138"/>
      <c r="J46" s="139">
        <f t="shared" si="1"/>
        <v>0</v>
      </c>
    </row>
    <row r="47" spans="1:10" ht="12">
      <c r="A47" s="198">
        <v>12</v>
      </c>
      <c r="B47" s="116"/>
      <c r="C47" s="117" t="s">
        <v>226</v>
      </c>
      <c r="D47" s="118"/>
      <c r="E47" s="119"/>
      <c r="F47" s="120"/>
      <c r="G47" s="120"/>
      <c r="H47" s="121"/>
      <c r="I47" s="122"/>
      <c r="J47" s="123">
        <f t="shared" si="1"/>
        <v>0</v>
      </c>
    </row>
    <row r="48" spans="1:10" ht="12">
      <c r="A48" s="199"/>
      <c r="B48" s="124"/>
      <c r="C48" s="125" t="s">
        <v>226</v>
      </c>
      <c r="D48" s="126"/>
      <c r="E48" s="127"/>
      <c r="F48" s="128"/>
      <c r="G48" s="128"/>
      <c r="H48" s="129"/>
      <c r="I48" s="130"/>
      <c r="J48" s="131">
        <f t="shared" si="1"/>
        <v>0</v>
      </c>
    </row>
    <row r="49" spans="1:10" ht="12">
      <c r="A49" s="199"/>
      <c r="B49" s="124"/>
      <c r="C49" s="125" t="s">
        <v>226</v>
      </c>
      <c r="D49" s="126"/>
      <c r="E49" s="127"/>
      <c r="F49" s="128"/>
      <c r="G49" s="128"/>
      <c r="H49" s="129"/>
      <c r="I49" s="130"/>
      <c r="J49" s="131">
        <f t="shared" si="1"/>
        <v>0</v>
      </c>
    </row>
    <row r="50" spans="1:10" ht="12">
      <c r="A50" s="199"/>
      <c r="B50" s="124"/>
      <c r="C50" s="125" t="s">
        <v>226</v>
      </c>
      <c r="D50" s="126"/>
      <c r="E50" s="127"/>
      <c r="F50" s="128"/>
      <c r="G50" s="128"/>
      <c r="H50" s="129"/>
      <c r="I50" s="130"/>
      <c r="J50" s="131">
        <f t="shared" si="1"/>
        <v>0</v>
      </c>
    </row>
    <row r="51" spans="1:10" ht="12">
      <c r="A51" s="200"/>
      <c r="B51" s="132"/>
      <c r="C51" s="133" t="s">
        <v>226</v>
      </c>
      <c r="D51" s="134"/>
      <c r="E51" s="135"/>
      <c r="F51" s="136"/>
      <c r="G51" s="136"/>
      <c r="H51" s="137"/>
      <c r="I51" s="138"/>
      <c r="J51" s="139">
        <f t="shared" si="1"/>
        <v>0</v>
      </c>
    </row>
    <row r="52" spans="1:10" ht="12">
      <c r="A52" s="198">
        <v>1</v>
      </c>
      <c r="B52" s="116"/>
      <c r="C52" s="117" t="s">
        <v>226</v>
      </c>
      <c r="D52" s="118"/>
      <c r="E52" s="119"/>
      <c r="F52" s="120"/>
      <c r="G52" s="120"/>
      <c r="H52" s="121"/>
      <c r="I52" s="122"/>
      <c r="J52" s="123">
        <f t="shared" si="1"/>
        <v>0</v>
      </c>
    </row>
    <row r="53" spans="1:10" ht="12">
      <c r="A53" s="199"/>
      <c r="B53" s="124"/>
      <c r="C53" s="125" t="s">
        <v>226</v>
      </c>
      <c r="D53" s="126"/>
      <c r="E53" s="127"/>
      <c r="F53" s="128"/>
      <c r="G53" s="128"/>
      <c r="H53" s="129"/>
      <c r="I53" s="130"/>
      <c r="J53" s="131">
        <f t="shared" si="1"/>
        <v>0</v>
      </c>
    </row>
    <row r="54" spans="1:10" ht="12">
      <c r="A54" s="199"/>
      <c r="B54" s="124"/>
      <c r="C54" s="125" t="s">
        <v>226</v>
      </c>
      <c r="D54" s="126"/>
      <c r="E54" s="127"/>
      <c r="F54" s="128"/>
      <c r="G54" s="128"/>
      <c r="H54" s="129"/>
      <c r="I54" s="130"/>
      <c r="J54" s="131">
        <f t="shared" si="1"/>
        <v>0</v>
      </c>
    </row>
    <row r="55" spans="1:10" ht="12">
      <c r="A55" s="199"/>
      <c r="B55" s="124"/>
      <c r="C55" s="125" t="s">
        <v>226</v>
      </c>
      <c r="D55" s="126"/>
      <c r="E55" s="127"/>
      <c r="F55" s="128"/>
      <c r="G55" s="128"/>
      <c r="H55" s="129"/>
      <c r="I55" s="130"/>
      <c r="J55" s="131">
        <f t="shared" si="1"/>
        <v>0</v>
      </c>
    </row>
    <row r="56" spans="1:10" ht="12">
      <c r="A56" s="200"/>
      <c r="B56" s="132"/>
      <c r="C56" s="133" t="s">
        <v>226</v>
      </c>
      <c r="D56" s="134"/>
      <c r="E56" s="135"/>
      <c r="F56" s="136"/>
      <c r="G56" s="136"/>
      <c r="H56" s="137"/>
      <c r="I56" s="138"/>
      <c r="J56" s="139">
        <f t="shared" si="1"/>
        <v>0</v>
      </c>
    </row>
    <row r="57" spans="1:10" ht="12">
      <c r="A57" s="198">
        <v>2</v>
      </c>
      <c r="B57" s="116"/>
      <c r="C57" s="117" t="s">
        <v>226</v>
      </c>
      <c r="D57" s="118"/>
      <c r="E57" s="119"/>
      <c r="F57" s="120"/>
      <c r="G57" s="120"/>
      <c r="H57" s="121"/>
      <c r="I57" s="122"/>
      <c r="J57" s="123">
        <f t="shared" si="1"/>
        <v>0</v>
      </c>
    </row>
    <row r="58" spans="1:10" ht="12">
      <c r="A58" s="199"/>
      <c r="B58" s="124"/>
      <c r="C58" s="125" t="s">
        <v>226</v>
      </c>
      <c r="D58" s="126"/>
      <c r="E58" s="127"/>
      <c r="F58" s="128"/>
      <c r="G58" s="128"/>
      <c r="H58" s="129"/>
      <c r="I58" s="130"/>
      <c r="J58" s="131">
        <f t="shared" si="1"/>
        <v>0</v>
      </c>
    </row>
    <row r="59" spans="1:10" ht="12">
      <c r="A59" s="199"/>
      <c r="B59" s="124"/>
      <c r="C59" s="125" t="s">
        <v>226</v>
      </c>
      <c r="D59" s="126"/>
      <c r="E59" s="127"/>
      <c r="F59" s="128"/>
      <c r="G59" s="128"/>
      <c r="H59" s="129"/>
      <c r="I59" s="130"/>
      <c r="J59" s="131">
        <f t="shared" si="1"/>
        <v>0</v>
      </c>
    </row>
    <row r="60" spans="1:10" ht="12">
      <c r="A60" s="199"/>
      <c r="B60" s="124"/>
      <c r="C60" s="125" t="s">
        <v>226</v>
      </c>
      <c r="D60" s="126"/>
      <c r="E60" s="127"/>
      <c r="F60" s="128"/>
      <c r="G60" s="128"/>
      <c r="H60" s="129"/>
      <c r="I60" s="130"/>
      <c r="J60" s="131">
        <f t="shared" si="1"/>
        <v>0</v>
      </c>
    </row>
    <row r="61" spans="1:10" ht="12">
      <c r="A61" s="200"/>
      <c r="B61" s="132"/>
      <c r="C61" s="133" t="s">
        <v>226</v>
      </c>
      <c r="D61" s="134"/>
      <c r="E61" s="135"/>
      <c r="F61" s="136"/>
      <c r="G61" s="136"/>
      <c r="H61" s="137"/>
      <c r="I61" s="138"/>
      <c r="J61" s="139">
        <f t="shared" si="1"/>
        <v>0</v>
      </c>
    </row>
    <row r="62" spans="1:10" ht="12">
      <c r="A62" s="198">
        <v>3</v>
      </c>
      <c r="B62" s="116"/>
      <c r="C62" s="117" t="s">
        <v>226</v>
      </c>
      <c r="D62" s="118"/>
      <c r="E62" s="119"/>
      <c r="F62" s="120"/>
      <c r="G62" s="120"/>
      <c r="H62" s="121"/>
      <c r="I62" s="122"/>
      <c r="J62" s="123">
        <f t="shared" si="1"/>
        <v>0</v>
      </c>
    </row>
    <row r="63" spans="1:10" ht="12">
      <c r="A63" s="199"/>
      <c r="B63" s="124"/>
      <c r="C63" s="125" t="s">
        <v>226</v>
      </c>
      <c r="D63" s="126"/>
      <c r="E63" s="127"/>
      <c r="F63" s="128"/>
      <c r="G63" s="128"/>
      <c r="H63" s="129"/>
      <c r="I63" s="130"/>
      <c r="J63" s="131">
        <f t="shared" si="1"/>
        <v>0</v>
      </c>
    </row>
    <row r="64" spans="1:10" ht="12">
      <c r="A64" s="199"/>
      <c r="B64" s="124"/>
      <c r="C64" s="125" t="s">
        <v>226</v>
      </c>
      <c r="D64" s="126"/>
      <c r="E64" s="127"/>
      <c r="F64" s="128"/>
      <c r="G64" s="128"/>
      <c r="H64" s="129"/>
      <c r="I64" s="130"/>
      <c r="J64" s="131">
        <f t="shared" si="1"/>
        <v>0</v>
      </c>
    </row>
    <row r="65" spans="1:10" ht="12">
      <c r="A65" s="199"/>
      <c r="B65" s="124"/>
      <c r="C65" s="125" t="s">
        <v>226</v>
      </c>
      <c r="D65" s="126"/>
      <c r="E65" s="127"/>
      <c r="F65" s="128"/>
      <c r="G65" s="128"/>
      <c r="H65" s="129"/>
      <c r="I65" s="130"/>
      <c r="J65" s="131">
        <f t="shared" si="1"/>
        <v>0</v>
      </c>
    </row>
    <row r="66" spans="1:10" ht="12">
      <c r="A66" s="200"/>
      <c r="B66" s="132"/>
      <c r="C66" s="133" t="s">
        <v>226</v>
      </c>
      <c r="D66" s="134"/>
      <c r="E66" s="135"/>
      <c r="F66" s="136"/>
      <c r="G66" s="136"/>
      <c r="H66" s="137"/>
      <c r="I66" s="138"/>
      <c r="J66" s="139">
        <f t="shared" si="1"/>
        <v>0</v>
      </c>
    </row>
  </sheetData>
  <mergeCells count="23">
    <mergeCell ref="E4:E6"/>
    <mergeCell ref="H5:H6"/>
    <mergeCell ref="A47:A51"/>
    <mergeCell ref="A52:A56"/>
    <mergeCell ref="A57:A61"/>
    <mergeCell ref="A12:A16"/>
    <mergeCell ref="A32:A36"/>
    <mergeCell ref="A62:A66"/>
    <mergeCell ref="A2:J3"/>
    <mergeCell ref="A1:J1"/>
    <mergeCell ref="B6:D6"/>
    <mergeCell ref="F4:F6"/>
    <mergeCell ref="G4:G6"/>
    <mergeCell ref="H4:J4"/>
    <mergeCell ref="I5:I6"/>
    <mergeCell ref="J5:J6"/>
    <mergeCell ref="A4:D5"/>
    <mergeCell ref="A7:A11"/>
    <mergeCell ref="A42:A46"/>
    <mergeCell ref="A37:A41"/>
    <mergeCell ref="A17:A21"/>
    <mergeCell ref="A22:A26"/>
    <mergeCell ref="A27:A31"/>
  </mergeCells>
  <phoneticPr fontId="1"/>
  <printOptions horizontalCentered="1" verticalCentered="1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8">
    <tabColor rgb="FFFF0000"/>
  </sheetPr>
  <dimension ref="A1:I29"/>
  <sheetViews>
    <sheetView view="pageBreakPreview" zoomScaleNormal="100" zoomScaleSheetLayoutView="100" workbookViewId="0">
      <selection activeCell="A3" sqref="A3:I3"/>
    </sheetView>
  </sheetViews>
  <sheetFormatPr defaultRowHeight="24.95" customHeight="1"/>
  <cols>
    <col min="1" max="1" width="10.25" style="83" customWidth="1"/>
    <col min="2" max="2" width="11" style="83" customWidth="1"/>
    <col min="3" max="3" width="13.75" style="83" customWidth="1"/>
    <col min="4" max="4" width="9.875" style="83" customWidth="1"/>
    <col min="5" max="5" width="9.625" style="83" customWidth="1"/>
    <col min="6" max="6" width="7.25" style="83" customWidth="1"/>
    <col min="7" max="8" width="9.5" style="83" customWidth="1"/>
    <col min="9" max="9" width="11.875" style="83" customWidth="1"/>
    <col min="250" max="250" width="10.25" customWidth="1"/>
    <col min="251" max="251" width="11" customWidth="1"/>
    <col min="252" max="252" width="13.75" customWidth="1"/>
    <col min="253" max="253" width="9.875" customWidth="1"/>
    <col min="254" max="254" width="9.625" customWidth="1"/>
    <col min="255" max="255" width="7.25" customWidth="1"/>
    <col min="256" max="257" width="9.5" customWidth="1"/>
    <col min="258" max="258" width="11.875" customWidth="1"/>
    <col min="506" max="506" width="10.25" customWidth="1"/>
    <col min="507" max="507" width="11" customWidth="1"/>
    <col min="508" max="508" width="13.75" customWidth="1"/>
    <col min="509" max="509" width="9.875" customWidth="1"/>
    <col min="510" max="510" width="9.625" customWidth="1"/>
    <col min="511" max="511" width="7.25" customWidth="1"/>
    <col min="512" max="513" width="9.5" customWidth="1"/>
    <col min="514" max="514" width="11.875" customWidth="1"/>
    <col min="762" max="762" width="10.25" customWidth="1"/>
    <col min="763" max="763" width="11" customWidth="1"/>
    <col min="764" max="764" width="13.75" customWidth="1"/>
    <col min="765" max="765" width="9.875" customWidth="1"/>
    <col min="766" max="766" width="9.625" customWidth="1"/>
    <col min="767" max="767" width="7.25" customWidth="1"/>
    <col min="768" max="769" width="9.5" customWidth="1"/>
    <col min="770" max="770" width="11.875" customWidth="1"/>
    <col min="1018" max="1018" width="10.25" customWidth="1"/>
    <col min="1019" max="1019" width="11" customWidth="1"/>
    <col min="1020" max="1020" width="13.75" customWidth="1"/>
    <col min="1021" max="1021" width="9.875" customWidth="1"/>
    <col min="1022" max="1022" width="9.625" customWidth="1"/>
    <col min="1023" max="1023" width="7.25" customWidth="1"/>
    <col min="1024" max="1025" width="9.5" customWidth="1"/>
    <col min="1026" max="1026" width="11.875" customWidth="1"/>
    <col min="1274" max="1274" width="10.25" customWidth="1"/>
    <col min="1275" max="1275" width="11" customWidth="1"/>
    <col min="1276" max="1276" width="13.75" customWidth="1"/>
    <col min="1277" max="1277" width="9.875" customWidth="1"/>
    <col min="1278" max="1278" width="9.625" customWidth="1"/>
    <col min="1279" max="1279" width="7.25" customWidth="1"/>
    <col min="1280" max="1281" width="9.5" customWidth="1"/>
    <col min="1282" max="1282" width="11.875" customWidth="1"/>
    <col min="1530" max="1530" width="10.25" customWidth="1"/>
    <col min="1531" max="1531" width="11" customWidth="1"/>
    <col min="1532" max="1532" width="13.75" customWidth="1"/>
    <col min="1533" max="1533" width="9.875" customWidth="1"/>
    <col min="1534" max="1534" width="9.625" customWidth="1"/>
    <col min="1535" max="1535" width="7.25" customWidth="1"/>
    <col min="1536" max="1537" width="9.5" customWidth="1"/>
    <col min="1538" max="1538" width="11.875" customWidth="1"/>
    <col min="1786" max="1786" width="10.25" customWidth="1"/>
    <col min="1787" max="1787" width="11" customWidth="1"/>
    <col min="1788" max="1788" width="13.75" customWidth="1"/>
    <col min="1789" max="1789" width="9.875" customWidth="1"/>
    <col min="1790" max="1790" width="9.625" customWidth="1"/>
    <col min="1791" max="1791" width="7.25" customWidth="1"/>
    <col min="1792" max="1793" width="9.5" customWidth="1"/>
    <col min="1794" max="1794" width="11.875" customWidth="1"/>
    <col min="2042" max="2042" width="10.25" customWidth="1"/>
    <col min="2043" max="2043" width="11" customWidth="1"/>
    <col min="2044" max="2044" width="13.75" customWidth="1"/>
    <col min="2045" max="2045" width="9.875" customWidth="1"/>
    <col min="2046" max="2046" width="9.625" customWidth="1"/>
    <col min="2047" max="2047" width="7.25" customWidth="1"/>
    <col min="2048" max="2049" width="9.5" customWidth="1"/>
    <col min="2050" max="2050" width="11.875" customWidth="1"/>
    <col min="2298" max="2298" width="10.25" customWidth="1"/>
    <col min="2299" max="2299" width="11" customWidth="1"/>
    <col min="2300" max="2300" width="13.75" customWidth="1"/>
    <col min="2301" max="2301" width="9.875" customWidth="1"/>
    <col min="2302" max="2302" width="9.625" customWidth="1"/>
    <col min="2303" max="2303" width="7.25" customWidth="1"/>
    <col min="2304" max="2305" width="9.5" customWidth="1"/>
    <col min="2306" max="2306" width="11.875" customWidth="1"/>
    <col min="2554" max="2554" width="10.25" customWidth="1"/>
    <col min="2555" max="2555" width="11" customWidth="1"/>
    <col min="2556" max="2556" width="13.75" customWidth="1"/>
    <col min="2557" max="2557" width="9.875" customWidth="1"/>
    <col min="2558" max="2558" width="9.625" customWidth="1"/>
    <col min="2559" max="2559" width="7.25" customWidth="1"/>
    <col min="2560" max="2561" width="9.5" customWidth="1"/>
    <col min="2562" max="2562" width="11.875" customWidth="1"/>
    <col min="2810" max="2810" width="10.25" customWidth="1"/>
    <col min="2811" max="2811" width="11" customWidth="1"/>
    <col min="2812" max="2812" width="13.75" customWidth="1"/>
    <col min="2813" max="2813" width="9.875" customWidth="1"/>
    <col min="2814" max="2814" width="9.625" customWidth="1"/>
    <col min="2815" max="2815" width="7.25" customWidth="1"/>
    <col min="2816" max="2817" width="9.5" customWidth="1"/>
    <col min="2818" max="2818" width="11.875" customWidth="1"/>
    <col min="3066" max="3066" width="10.25" customWidth="1"/>
    <col min="3067" max="3067" width="11" customWidth="1"/>
    <col min="3068" max="3068" width="13.75" customWidth="1"/>
    <col min="3069" max="3069" width="9.875" customWidth="1"/>
    <col min="3070" max="3070" width="9.625" customWidth="1"/>
    <col min="3071" max="3071" width="7.25" customWidth="1"/>
    <col min="3072" max="3073" width="9.5" customWidth="1"/>
    <col min="3074" max="3074" width="11.875" customWidth="1"/>
    <col min="3322" max="3322" width="10.25" customWidth="1"/>
    <col min="3323" max="3323" width="11" customWidth="1"/>
    <col min="3324" max="3324" width="13.75" customWidth="1"/>
    <col min="3325" max="3325" width="9.875" customWidth="1"/>
    <col min="3326" max="3326" width="9.625" customWidth="1"/>
    <col min="3327" max="3327" width="7.25" customWidth="1"/>
    <col min="3328" max="3329" width="9.5" customWidth="1"/>
    <col min="3330" max="3330" width="11.875" customWidth="1"/>
    <col min="3578" max="3578" width="10.25" customWidth="1"/>
    <col min="3579" max="3579" width="11" customWidth="1"/>
    <col min="3580" max="3580" width="13.75" customWidth="1"/>
    <col min="3581" max="3581" width="9.875" customWidth="1"/>
    <col min="3582" max="3582" width="9.625" customWidth="1"/>
    <col min="3583" max="3583" width="7.25" customWidth="1"/>
    <col min="3584" max="3585" width="9.5" customWidth="1"/>
    <col min="3586" max="3586" width="11.875" customWidth="1"/>
    <col min="3834" max="3834" width="10.25" customWidth="1"/>
    <col min="3835" max="3835" width="11" customWidth="1"/>
    <col min="3836" max="3836" width="13.75" customWidth="1"/>
    <col min="3837" max="3837" width="9.875" customWidth="1"/>
    <col min="3838" max="3838" width="9.625" customWidth="1"/>
    <col min="3839" max="3839" width="7.25" customWidth="1"/>
    <col min="3840" max="3841" width="9.5" customWidth="1"/>
    <col min="3842" max="3842" width="11.875" customWidth="1"/>
    <col min="4090" max="4090" width="10.25" customWidth="1"/>
    <col min="4091" max="4091" width="11" customWidth="1"/>
    <col min="4092" max="4092" width="13.75" customWidth="1"/>
    <col min="4093" max="4093" width="9.875" customWidth="1"/>
    <col min="4094" max="4094" width="9.625" customWidth="1"/>
    <col min="4095" max="4095" width="7.25" customWidth="1"/>
    <col min="4096" max="4097" width="9.5" customWidth="1"/>
    <col min="4098" max="4098" width="11.875" customWidth="1"/>
    <col min="4346" max="4346" width="10.25" customWidth="1"/>
    <col min="4347" max="4347" width="11" customWidth="1"/>
    <col min="4348" max="4348" width="13.75" customWidth="1"/>
    <col min="4349" max="4349" width="9.875" customWidth="1"/>
    <col min="4350" max="4350" width="9.625" customWidth="1"/>
    <col min="4351" max="4351" width="7.25" customWidth="1"/>
    <col min="4352" max="4353" width="9.5" customWidth="1"/>
    <col min="4354" max="4354" width="11.875" customWidth="1"/>
    <col min="4602" max="4602" width="10.25" customWidth="1"/>
    <col min="4603" max="4603" width="11" customWidth="1"/>
    <col min="4604" max="4604" width="13.75" customWidth="1"/>
    <col min="4605" max="4605" width="9.875" customWidth="1"/>
    <col min="4606" max="4606" width="9.625" customWidth="1"/>
    <col min="4607" max="4607" width="7.25" customWidth="1"/>
    <col min="4608" max="4609" width="9.5" customWidth="1"/>
    <col min="4610" max="4610" width="11.875" customWidth="1"/>
    <col min="4858" max="4858" width="10.25" customWidth="1"/>
    <col min="4859" max="4859" width="11" customWidth="1"/>
    <col min="4860" max="4860" width="13.75" customWidth="1"/>
    <col min="4861" max="4861" width="9.875" customWidth="1"/>
    <col min="4862" max="4862" width="9.625" customWidth="1"/>
    <col min="4863" max="4863" width="7.25" customWidth="1"/>
    <col min="4864" max="4865" width="9.5" customWidth="1"/>
    <col min="4866" max="4866" width="11.875" customWidth="1"/>
    <col min="5114" max="5114" width="10.25" customWidth="1"/>
    <col min="5115" max="5115" width="11" customWidth="1"/>
    <col min="5116" max="5116" width="13.75" customWidth="1"/>
    <col min="5117" max="5117" width="9.875" customWidth="1"/>
    <col min="5118" max="5118" width="9.625" customWidth="1"/>
    <col min="5119" max="5119" width="7.25" customWidth="1"/>
    <col min="5120" max="5121" width="9.5" customWidth="1"/>
    <col min="5122" max="5122" width="11.875" customWidth="1"/>
    <col min="5370" max="5370" width="10.25" customWidth="1"/>
    <col min="5371" max="5371" width="11" customWidth="1"/>
    <col min="5372" max="5372" width="13.75" customWidth="1"/>
    <col min="5373" max="5373" width="9.875" customWidth="1"/>
    <col min="5374" max="5374" width="9.625" customWidth="1"/>
    <col min="5375" max="5375" width="7.25" customWidth="1"/>
    <col min="5376" max="5377" width="9.5" customWidth="1"/>
    <col min="5378" max="5378" width="11.875" customWidth="1"/>
    <col min="5626" max="5626" width="10.25" customWidth="1"/>
    <col min="5627" max="5627" width="11" customWidth="1"/>
    <col min="5628" max="5628" width="13.75" customWidth="1"/>
    <col min="5629" max="5629" width="9.875" customWidth="1"/>
    <col min="5630" max="5630" width="9.625" customWidth="1"/>
    <col min="5631" max="5631" width="7.25" customWidth="1"/>
    <col min="5632" max="5633" width="9.5" customWidth="1"/>
    <col min="5634" max="5634" width="11.875" customWidth="1"/>
    <col min="5882" max="5882" width="10.25" customWidth="1"/>
    <col min="5883" max="5883" width="11" customWidth="1"/>
    <col min="5884" max="5884" width="13.75" customWidth="1"/>
    <col min="5885" max="5885" width="9.875" customWidth="1"/>
    <col min="5886" max="5886" width="9.625" customWidth="1"/>
    <col min="5887" max="5887" width="7.25" customWidth="1"/>
    <col min="5888" max="5889" width="9.5" customWidth="1"/>
    <col min="5890" max="5890" width="11.875" customWidth="1"/>
    <col min="6138" max="6138" width="10.25" customWidth="1"/>
    <col min="6139" max="6139" width="11" customWidth="1"/>
    <col min="6140" max="6140" width="13.75" customWidth="1"/>
    <col min="6141" max="6141" width="9.875" customWidth="1"/>
    <col min="6142" max="6142" width="9.625" customWidth="1"/>
    <col min="6143" max="6143" width="7.25" customWidth="1"/>
    <col min="6144" max="6145" width="9.5" customWidth="1"/>
    <col min="6146" max="6146" width="11.875" customWidth="1"/>
    <col min="6394" max="6394" width="10.25" customWidth="1"/>
    <col min="6395" max="6395" width="11" customWidth="1"/>
    <col min="6396" max="6396" width="13.75" customWidth="1"/>
    <col min="6397" max="6397" width="9.875" customWidth="1"/>
    <col min="6398" max="6398" width="9.625" customWidth="1"/>
    <col min="6399" max="6399" width="7.25" customWidth="1"/>
    <col min="6400" max="6401" width="9.5" customWidth="1"/>
    <col min="6402" max="6402" width="11.875" customWidth="1"/>
    <col min="6650" max="6650" width="10.25" customWidth="1"/>
    <col min="6651" max="6651" width="11" customWidth="1"/>
    <col min="6652" max="6652" width="13.75" customWidth="1"/>
    <col min="6653" max="6653" width="9.875" customWidth="1"/>
    <col min="6654" max="6654" width="9.625" customWidth="1"/>
    <col min="6655" max="6655" width="7.25" customWidth="1"/>
    <col min="6656" max="6657" width="9.5" customWidth="1"/>
    <col min="6658" max="6658" width="11.875" customWidth="1"/>
    <col min="6906" max="6906" width="10.25" customWidth="1"/>
    <col min="6907" max="6907" width="11" customWidth="1"/>
    <col min="6908" max="6908" width="13.75" customWidth="1"/>
    <col min="6909" max="6909" width="9.875" customWidth="1"/>
    <col min="6910" max="6910" width="9.625" customWidth="1"/>
    <col min="6911" max="6911" width="7.25" customWidth="1"/>
    <col min="6912" max="6913" width="9.5" customWidth="1"/>
    <col min="6914" max="6914" width="11.875" customWidth="1"/>
    <col min="7162" max="7162" width="10.25" customWidth="1"/>
    <col min="7163" max="7163" width="11" customWidth="1"/>
    <col min="7164" max="7164" width="13.75" customWidth="1"/>
    <col min="7165" max="7165" width="9.875" customWidth="1"/>
    <col min="7166" max="7166" width="9.625" customWidth="1"/>
    <col min="7167" max="7167" width="7.25" customWidth="1"/>
    <col min="7168" max="7169" width="9.5" customWidth="1"/>
    <col min="7170" max="7170" width="11.875" customWidth="1"/>
    <col min="7418" max="7418" width="10.25" customWidth="1"/>
    <col min="7419" max="7419" width="11" customWidth="1"/>
    <col min="7420" max="7420" width="13.75" customWidth="1"/>
    <col min="7421" max="7421" width="9.875" customWidth="1"/>
    <col min="7422" max="7422" width="9.625" customWidth="1"/>
    <col min="7423" max="7423" width="7.25" customWidth="1"/>
    <col min="7424" max="7425" width="9.5" customWidth="1"/>
    <col min="7426" max="7426" width="11.875" customWidth="1"/>
    <col min="7674" max="7674" width="10.25" customWidth="1"/>
    <col min="7675" max="7675" width="11" customWidth="1"/>
    <col min="7676" max="7676" width="13.75" customWidth="1"/>
    <col min="7677" max="7677" width="9.875" customWidth="1"/>
    <col min="7678" max="7678" width="9.625" customWidth="1"/>
    <col min="7679" max="7679" width="7.25" customWidth="1"/>
    <col min="7680" max="7681" width="9.5" customWidth="1"/>
    <col min="7682" max="7682" width="11.875" customWidth="1"/>
    <col min="7930" max="7930" width="10.25" customWidth="1"/>
    <col min="7931" max="7931" width="11" customWidth="1"/>
    <col min="7932" max="7932" width="13.75" customWidth="1"/>
    <col min="7933" max="7933" width="9.875" customWidth="1"/>
    <col min="7934" max="7934" width="9.625" customWidth="1"/>
    <col min="7935" max="7935" width="7.25" customWidth="1"/>
    <col min="7936" max="7937" width="9.5" customWidth="1"/>
    <col min="7938" max="7938" width="11.875" customWidth="1"/>
    <col min="8186" max="8186" width="10.25" customWidth="1"/>
    <col min="8187" max="8187" width="11" customWidth="1"/>
    <col min="8188" max="8188" width="13.75" customWidth="1"/>
    <col min="8189" max="8189" width="9.875" customWidth="1"/>
    <col min="8190" max="8190" width="9.625" customWidth="1"/>
    <col min="8191" max="8191" width="7.25" customWidth="1"/>
    <col min="8192" max="8193" width="9.5" customWidth="1"/>
    <col min="8194" max="8194" width="11.875" customWidth="1"/>
    <col min="8442" max="8442" width="10.25" customWidth="1"/>
    <col min="8443" max="8443" width="11" customWidth="1"/>
    <col min="8444" max="8444" width="13.75" customWidth="1"/>
    <col min="8445" max="8445" width="9.875" customWidth="1"/>
    <col min="8446" max="8446" width="9.625" customWidth="1"/>
    <col min="8447" max="8447" width="7.25" customWidth="1"/>
    <col min="8448" max="8449" width="9.5" customWidth="1"/>
    <col min="8450" max="8450" width="11.875" customWidth="1"/>
    <col min="8698" max="8698" width="10.25" customWidth="1"/>
    <col min="8699" max="8699" width="11" customWidth="1"/>
    <col min="8700" max="8700" width="13.75" customWidth="1"/>
    <col min="8701" max="8701" width="9.875" customWidth="1"/>
    <col min="8702" max="8702" width="9.625" customWidth="1"/>
    <col min="8703" max="8703" width="7.25" customWidth="1"/>
    <col min="8704" max="8705" width="9.5" customWidth="1"/>
    <col min="8706" max="8706" width="11.875" customWidth="1"/>
    <col min="8954" max="8954" width="10.25" customWidth="1"/>
    <col min="8955" max="8955" width="11" customWidth="1"/>
    <col min="8956" max="8956" width="13.75" customWidth="1"/>
    <col min="8957" max="8957" width="9.875" customWidth="1"/>
    <col min="8958" max="8958" width="9.625" customWidth="1"/>
    <col min="8959" max="8959" width="7.25" customWidth="1"/>
    <col min="8960" max="8961" width="9.5" customWidth="1"/>
    <col min="8962" max="8962" width="11.875" customWidth="1"/>
    <col min="9210" max="9210" width="10.25" customWidth="1"/>
    <col min="9211" max="9211" width="11" customWidth="1"/>
    <col min="9212" max="9212" width="13.75" customWidth="1"/>
    <col min="9213" max="9213" width="9.875" customWidth="1"/>
    <col min="9214" max="9214" width="9.625" customWidth="1"/>
    <col min="9215" max="9215" width="7.25" customWidth="1"/>
    <col min="9216" max="9217" width="9.5" customWidth="1"/>
    <col min="9218" max="9218" width="11.875" customWidth="1"/>
    <col min="9466" max="9466" width="10.25" customWidth="1"/>
    <col min="9467" max="9467" width="11" customWidth="1"/>
    <col min="9468" max="9468" width="13.75" customWidth="1"/>
    <col min="9469" max="9469" width="9.875" customWidth="1"/>
    <col min="9470" max="9470" width="9.625" customWidth="1"/>
    <col min="9471" max="9471" width="7.25" customWidth="1"/>
    <col min="9472" max="9473" width="9.5" customWidth="1"/>
    <col min="9474" max="9474" width="11.875" customWidth="1"/>
    <col min="9722" max="9722" width="10.25" customWidth="1"/>
    <col min="9723" max="9723" width="11" customWidth="1"/>
    <col min="9724" max="9724" width="13.75" customWidth="1"/>
    <col min="9725" max="9725" width="9.875" customWidth="1"/>
    <col min="9726" max="9726" width="9.625" customWidth="1"/>
    <col min="9727" max="9727" width="7.25" customWidth="1"/>
    <col min="9728" max="9729" width="9.5" customWidth="1"/>
    <col min="9730" max="9730" width="11.875" customWidth="1"/>
    <col min="9978" max="9978" width="10.25" customWidth="1"/>
    <col min="9979" max="9979" width="11" customWidth="1"/>
    <col min="9980" max="9980" width="13.75" customWidth="1"/>
    <col min="9981" max="9981" width="9.875" customWidth="1"/>
    <col min="9982" max="9982" width="9.625" customWidth="1"/>
    <col min="9983" max="9983" width="7.25" customWidth="1"/>
    <col min="9984" max="9985" width="9.5" customWidth="1"/>
    <col min="9986" max="9986" width="11.875" customWidth="1"/>
    <col min="10234" max="10234" width="10.25" customWidth="1"/>
    <col min="10235" max="10235" width="11" customWidth="1"/>
    <col min="10236" max="10236" width="13.75" customWidth="1"/>
    <col min="10237" max="10237" width="9.875" customWidth="1"/>
    <col min="10238" max="10238" width="9.625" customWidth="1"/>
    <col min="10239" max="10239" width="7.25" customWidth="1"/>
    <col min="10240" max="10241" width="9.5" customWidth="1"/>
    <col min="10242" max="10242" width="11.875" customWidth="1"/>
    <col min="10490" max="10490" width="10.25" customWidth="1"/>
    <col min="10491" max="10491" width="11" customWidth="1"/>
    <col min="10492" max="10492" width="13.75" customWidth="1"/>
    <col min="10493" max="10493" width="9.875" customWidth="1"/>
    <col min="10494" max="10494" width="9.625" customWidth="1"/>
    <col min="10495" max="10495" width="7.25" customWidth="1"/>
    <col min="10496" max="10497" width="9.5" customWidth="1"/>
    <col min="10498" max="10498" width="11.875" customWidth="1"/>
    <col min="10746" max="10746" width="10.25" customWidth="1"/>
    <col min="10747" max="10747" width="11" customWidth="1"/>
    <col min="10748" max="10748" width="13.75" customWidth="1"/>
    <col min="10749" max="10749" width="9.875" customWidth="1"/>
    <col min="10750" max="10750" width="9.625" customWidth="1"/>
    <col min="10751" max="10751" width="7.25" customWidth="1"/>
    <col min="10752" max="10753" width="9.5" customWidth="1"/>
    <col min="10754" max="10754" width="11.875" customWidth="1"/>
    <col min="11002" max="11002" width="10.25" customWidth="1"/>
    <col min="11003" max="11003" width="11" customWidth="1"/>
    <col min="11004" max="11004" width="13.75" customWidth="1"/>
    <col min="11005" max="11005" width="9.875" customWidth="1"/>
    <col min="11006" max="11006" width="9.625" customWidth="1"/>
    <col min="11007" max="11007" width="7.25" customWidth="1"/>
    <col min="11008" max="11009" width="9.5" customWidth="1"/>
    <col min="11010" max="11010" width="11.875" customWidth="1"/>
    <col min="11258" max="11258" width="10.25" customWidth="1"/>
    <col min="11259" max="11259" width="11" customWidth="1"/>
    <col min="11260" max="11260" width="13.75" customWidth="1"/>
    <col min="11261" max="11261" width="9.875" customWidth="1"/>
    <col min="11262" max="11262" width="9.625" customWidth="1"/>
    <col min="11263" max="11263" width="7.25" customWidth="1"/>
    <col min="11264" max="11265" width="9.5" customWidth="1"/>
    <col min="11266" max="11266" width="11.875" customWidth="1"/>
    <col min="11514" max="11514" width="10.25" customWidth="1"/>
    <col min="11515" max="11515" width="11" customWidth="1"/>
    <col min="11516" max="11516" width="13.75" customWidth="1"/>
    <col min="11517" max="11517" width="9.875" customWidth="1"/>
    <col min="11518" max="11518" width="9.625" customWidth="1"/>
    <col min="11519" max="11519" width="7.25" customWidth="1"/>
    <col min="11520" max="11521" width="9.5" customWidth="1"/>
    <col min="11522" max="11522" width="11.875" customWidth="1"/>
    <col min="11770" max="11770" width="10.25" customWidth="1"/>
    <col min="11771" max="11771" width="11" customWidth="1"/>
    <col min="11772" max="11772" width="13.75" customWidth="1"/>
    <col min="11773" max="11773" width="9.875" customWidth="1"/>
    <col min="11774" max="11774" width="9.625" customWidth="1"/>
    <col min="11775" max="11775" width="7.25" customWidth="1"/>
    <col min="11776" max="11777" width="9.5" customWidth="1"/>
    <col min="11778" max="11778" width="11.875" customWidth="1"/>
    <col min="12026" max="12026" width="10.25" customWidth="1"/>
    <col min="12027" max="12027" width="11" customWidth="1"/>
    <col min="12028" max="12028" width="13.75" customWidth="1"/>
    <col min="12029" max="12029" width="9.875" customWidth="1"/>
    <col min="12030" max="12030" width="9.625" customWidth="1"/>
    <col min="12031" max="12031" width="7.25" customWidth="1"/>
    <col min="12032" max="12033" width="9.5" customWidth="1"/>
    <col min="12034" max="12034" width="11.875" customWidth="1"/>
    <col min="12282" max="12282" width="10.25" customWidth="1"/>
    <col min="12283" max="12283" width="11" customWidth="1"/>
    <col min="12284" max="12284" width="13.75" customWidth="1"/>
    <col min="12285" max="12285" width="9.875" customWidth="1"/>
    <col min="12286" max="12286" width="9.625" customWidth="1"/>
    <col min="12287" max="12287" width="7.25" customWidth="1"/>
    <col min="12288" max="12289" width="9.5" customWidth="1"/>
    <col min="12290" max="12290" width="11.875" customWidth="1"/>
    <col min="12538" max="12538" width="10.25" customWidth="1"/>
    <col min="12539" max="12539" width="11" customWidth="1"/>
    <col min="12540" max="12540" width="13.75" customWidth="1"/>
    <col min="12541" max="12541" width="9.875" customWidth="1"/>
    <col min="12542" max="12542" width="9.625" customWidth="1"/>
    <col min="12543" max="12543" width="7.25" customWidth="1"/>
    <col min="12544" max="12545" width="9.5" customWidth="1"/>
    <col min="12546" max="12546" width="11.875" customWidth="1"/>
    <col min="12794" max="12794" width="10.25" customWidth="1"/>
    <col min="12795" max="12795" width="11" customWidth="1"/>
    <col min="12796" max="12796" width="13.75" customWidth="1"/>
    <col min="12797" max="12797" width="9.875" customWidth="1"/>
    <col min="12798" max="12798" width="9.625" customWidth="1"/>
    <col min="12799" max="12799" width="7.25" customWidth="1"/>
    <col min="12800" max="12801" width="9.5" customWidth="1"/>
    <col min="12802" max="12802" width="11.875" customWidth="1"/>
    <col min="13050" max="13050" width="10.25" customWidth="1"/>
    <col min="13051" max="13051" width="11" customWidth="1"/>
    <col min="13052" max="13052" width="13.75" customWidth="1"/>
    <col min="13053" max="13053" width="9.875" customWidth="1"/>
    <col min="13054" max="13054" width="9.625" customWidth="1"/>
    <col min="13055" max="13055" width="7.25" customWidth="1"/>
    <col min="13056" max="13057" width="9.5" customWidth="1"/>
    <col min="13058" max="13058" width="11.875" customWidth="1"/>
    <col min="13306" max="13306" width="10.25" customWidth="1"/>
    <col min="13307" max="13307" width="11" customWidth="1"/>
    <col min="13308" max="13308" width="13.75" customWidth="1"/>
    <col min="13309" max="13309" width="9.875" customWidth="1"/>
    <col min="13310" max="13310" width="9.625" customWidth="1"/>
    <col min="13311" max="13311" width="7.25" customWidth="1"/>
    <col min="13312" max="13313" width="9.5" customWidth="1"/>
    <col min="13314" max="13314" width="11.875" customWidth="1"/>
    <col min="13562" max="13562" width="10.25" customWidth="1"/>
    <col min="13563" max="13563" width="11" customWidth="1"/>
    <col min="13564" max="13564" width="13.75" customWidth="1"/>
    <col min="13565" max="13565" width="9.875" customWidth="1"/>
    <col min="13566" max="13566" width="9.625" customWidth="1"/>
    <col min="13567" max="13567" width="7.25" customWidth="1"/>
    <col min="13568" max="13569" width="9.5" customWidth="1"/>
    <col min="13570" max="13570" width="11.875" customWidth="1"/>
    <col min="13818" max="13818" width="10.25" customWidth="1"/>
    <col min="13819" max="13819" width="11" customWidth="1"/>
    <col min="13820" max="13820" width="13.75" customWidth="1"/>
    <col min="13821" max="13821" width="9.875" customWidth="1"/>
    <col min="13822" max="13822" width="9.625" customWidth="1"/>
    <col min="13823" max="13823" width="7.25" customWidth="1"/>
    <col min="13824" max="13825" width="9.5" customWidth="1"/>
    <col min="13826" max="13826" width="11.875" customWidth="1"/>
    <col min="14074" max="14074" width="10.25" customWidth="1"/>
    <col min="14075" max="14075" width="11" customWidth="1"/>
    <col min="14076" max="14076" width="13.75" customWidth="1"/>
    <col min="14077" max="14077" width="9.875" customWidth="1"/>
    <col min="14078" max="14078" width="9.625" customWidth="1"/>
    <col min="14079" max="14079" width="7.25" customWidth="1"/>
    <col min="14080" max="14081" width="9.5" customWidth="1"/>
    <col min="14082" max="14082" width="11.875" customWidth="1"/>
    <col min="14330" max="14330" width="10.25" customWidth="1"/>
    <col min="14331" max="14331" width="11" customWidth="1"/>
    <col min="14332" max="14332" width="13.75" customWidth="1"/>
    <col min="14333" max="14333" width="9.875" customWidth="1"/>
    <col min="14334" max="14334" width="9.625" customWidth="1"/>
    <col min="14335" max="14335" width="7.25" customWidth="1"/>
    <col min="14336" max="14337" width="9.5" customWidth="1"/>
    <col min="14338" max="14338" width="11.875" customWidth="1"/>
    <col min="14586" max="14586" width="10.25" customWidth="1"/>
    <col min="14587" max="14587" width="11" customWidth="1"/>
    <col min="14588" max="14588" width="13.75" customWidth="1"/>
    <col min="14589" max="14589" width="9.875" customWidth="1"/>
    <col min="14590" max="14590" width="9.625" customWidth="1"/>
    <col min="14591" max="14591" width="7.25" customWidth="1"/>
    <col min="14592" max="14593" width="9.5" customWidth="1"/>
    <col min="14594" max="14594" width="11.875" customWidth="1"/>
    <col min="14842" max="14842" width="10.25" customWidth="1"/>
    <col min="14843" max="14843" width="11" customWidth="1"/>
    <col min="14844" max="14844" width="13.75" customWidth="1"/>
    <col min="14845" max="14845" width="9.875" customWidth="1"/>
    <col min="14846" max="14846" width="9.625" customWidth="1"/>
    <col min="14847" max="14847" width="7.25" customWidth="1"/>
    <col min="14848" max="14849" width="9.5" customWidth="1"/>
    <col min="14850" max="14850" width="11.875" customWidth="1"/>
    <col min="15098" max="15098" width="10.25" customWidth="1"/>
    <col min="15099" max="15099" width="11" customWidth="1"/>
    <col min="15100" max="15100" width="13.75" customWidth="1"/>
    <col min="15101" max="15101" width="9.875" customWidth="1"/>
    <col min="15102" max="15102" width="9.625" customWidth="1"/>
    <col min="15103" max="15103" width="7.25" customWidth="1"/>
    <col min="15104" max="15105" width="9.5" customWidth="1"/>
    <col min="15106" max="15106" width="11.875" customWidth="1"/>
    <col min="15354" max="15354" width="10.25" customWidth="1"/>
    <col min="15355" max="15355" width="11" customWidth="1"/>
    <col min="15356" max="15356" width="13.75" customWidth="1"/>
    <col min="15357" max="15357" width="9.875" customWidth="1"/>
    <col min="15358" max="15358" width="9.625" customWidth="1"/>
    <col min="15359" max="15359" width="7.25" customWidth="1"/>
    <col min="15360" max="15361" width="9.5" customWidth="1"/>
    <col min="15362" max="15362" width="11.875" customWidth="1"/>
    <col min="15610" max="15610" width="10.25" customWidth="1"/>
    <col min="15611" max="15611" width="11" customWidth="1"/>
    <col min="15612" max="15612" width="13.75" customWidth="1"/>
    <col min="15613" max="15613" width="9.875" customWidth="1"/>
    <col min="15614" max="15614" width="9.625" customWidth="1"/>
    <col min="15615" max="15615" width="7.25" customWidth="1"/>
    <col min="15616" max="15617" width="9.5" customWidth="1"/>
    <col min="15618" max="15618" width="11.875" customWidth="1"/>
    <col min="15866" max="15866" width="10.25" customWidth="1"/>
    <col min="15867" max="15867" width="11" customWidth="1"/>
    <col min="15868" max="15868" width="13.75" customWidth="1"/>
    <col min="15869" max="15869" width="9.875" customWidth="1"/>
    <col min="15870" max="15870" width="9.625" customWidth="1"/>
    <col min="15871" max="15871" width="7.25" customWidth="1"/>
    <col min="15872" max="15873" width="9.5" customWidth="1"/>
    <col min="15874" max="15874" width="11.875" customWidth="1"/>
    <col min="16122" max="16122" width="10.25" customWidth="1"/>
    <col min="16123" max="16123" width="11" customWidth="1"/>
    <col min="16124" max="16124" width="13.75" customWidth="1"/>
    <col min="16125" max="16125" width="9.875" customWidth="1"/>
    <col min="16126" max="16126" width="9.625" customWidth="1"/>
    <col min="16127" max="16127" width="7.25" customWidth="1"/>
    <col min="16128" max="16129" width="9.5" customWidth="1"/>
    <col min="16130" max="16130" width="11.875" customWidth="1"/>
  </cols>
  <sheetData>
    <row r="1" spans="1:9" ht="24.95" customHeight="1">
      <c r="A1" s="1" t="s">
        <v>5</v>
      </c>
      <c r="B1" s="1"/>
      <c r="C1" s="1"/>
      <c r="D1" s="1"/>
      <c r="E1" s="1"/>
      <c r="F1" s="1"/>
      <c r="G1" s="1"/>
      <c r="H1" s="1"/>
      <c r="I1" s="1"/>
    </row>
    <row r="2" spans="1:9" ht="24.95" customHeight="1">
      <c r="A2" s="1"/>
      <c r="B2" s="1"/>
      <c r="C2" s="1"/>
      <c r="D2" s="1"/>
      <c r="E2" s="1"/>
      <c r="F2" s="1"/>
      <c r="G2" s="1"/>
      <c r="H2" s="1"/>
      <c r="I2" s="1"/>
    </row>
    <row r="3" spans="1:9" ht="24.95" customHeight="1">
      <c r="A3" s="232" t="s">
        <v>177</v>
      </c>
      <c r="B3" s="232"/>
      <c r="C3" s="232"/>
      <c r="D3" s="232"/>
      <c r="E3" s="232"/>
      <c r="F3" s="232"/>
      <c r="G3" s="232"/>
      <c r="H3" s="232"/>
      <c r="I3" s="232"/>
    </row>
    <row r="4" spans="1:9" ht="24.95" customHeight="1">
      <c r="A4" s="1"/>
      <c r="B4" s="1"/>
      <c r="C4" s="1"/>
      <c r="D4" s="1"/>
      <c r="E4" s="1"/>
      <c r="F4" s="1"/>
      <c r="G4" s="1"/>
      <c r="H4" s="1"/>
      <c r="I4" s="1"/>
    </row>
    <row r="5" spans="1:9" ht="24.95" customHeight="1">
      <c r="A5" s="2" t="s">
        <v>6</v>
      </c>
      <c r="B5" s="2"/>
      <c r="C5" s="1"/>
      <c r="D5" s="1"/>
      <c r="E5" s="1"/>
      <c r="F5" s="1"/>
      <c r="G5" s="1"/>
      <c r="H5" s="1"/>
      <c r="I5" s="1"/>
    </row>
    <row r="6" spans="1:9" ht="24.95" customHeight="1">
      <c r="A6" s="224" t="s">
        <v>7</v>
      </c>
      <c r="B6" s="225"/>
      <c r="C6" s="224" t="s">
        <v>178</v>
      </c>
      <c r="D6" s="225"/>
      <c r="E6" s="224" t="s">
        <v>175</v>
      </c>
      <c r="F6" s="225"/>
      <c r="G6" s="228" t="s">
        <v>19</v>
      </c>
      <c r="H6" s="229"/>
      <c r="I6" s="230" t="s">
        <v>10</v>
      </c>
    </row>
    <row r="7" spans="1:9" ht="24.95" customHeight="1">
      <c r="A7" s="226"/>
      <c r="B7" s="227"/>
      <c r="C7" s="226"/>
      <c r="D7" s="227"/>
      <c r="E7" s="226"/>
      <c r="F7" s="227"/>
      <c r="G7" s="109" t="s">
        <v>11</v>
      </c>
      <c r="H7" s="109" t="s">
        <v>12</v>
      </c>
      <c r="I7" s="231"/>
    </row>
    <row r="8" spans="1:9" ht="24.95" customHeight="1">
      <c r="A8" s="241"/>
      <c r="B8" s="242"/>
      <c r="C8" s="243" t="s">
        <v>13</v>
      </c>
      <c r="D8" s="244"/>
      <c r="E8" s="243" t="s">
        <v>13</v>
      </c>
      <c r="F8" s="244"/>
      <c r="G8" s="3" t="s">
        <v>13</v>
      </c>
      <c r="H8" s="3" t="s">
        <v>13</v>
      </c>
      <c r="I8" s="4"/>
    </row>
    <row r="9" spans="1:9" ht="24.95" customHeight="1">
      <c r="A9" s="245" t="s">
        <v>14</v>
      </c>
      <c r="B9" s="246"/>
      <c r="C9" s="247">
        <v>0</v>
      </c>
      <c r="D9" s="248"/>
      <c r="E9" s="247">
        <v>0</v>
      </c>
      <c r="F9" s="248"/>
      <c r="G9" s="5">
        <f>IF(0&lt;(C9-E9),(C9-E9),0)</f>
        <v>0</v>
      </c>
      <c r="H9" s="5">
        <f>IF(0&gt;(C9-E9),(E9-C9),0)</f>
        <v>0</v>
      </c>
      <c r="I9" s="6"/>
    </row>
    <row r="10" spans="1:9" ht="24.95" customHeight="1">
      <c r="A10" s="245" t="s">
        <v>225</v>
      </c>
      <c r="B10" s="246"/>
      <c r="C10" s="247">
        <v>0</v>
      </c>
      <c r="D10" s="248"/>
      <c r="E10" s="247">
        <v>0</v>
      </c>
      <c r="F10" s="248"/>
      <c r="G10" s="5">
        <f>IF(0&lt;(C10-E10),(C10-E10),0)</f>
        <v>0</v>
      </c>
      <c r="H10" s="5">
        <f>IF(0&gt;(C10-E10),(E10-C10),0)</f>
        <v>0</v>
      </c>
      <c r="I10" s="6"/>
    </row>
    <row r="11" spans="1:9" ht="24.95" customHeight="1">
      <c r="A11" s="249"/>
      <c r="B11" s="250"/>
      <c r="C11" s="251"/>
      <c r="D11" s="252"/>
      <c r="E11" s="251"/>
      <c r="F11" s="252"/>
      <c r="G11" s="7"/>
      <c r="H11" s="7"/>
      <c r="I11" s="8"/>
    </row>
    <row r="12" spans="1:9" ht="24.95" customHeight="1">
      <c r="A12" s="255" t="s">
        <v>15</v>
      </c>
      <c r="B12" s="256"/>
      <c r="C12" s="257">
        <f>SUM(C9:C11)</f>
        <v>0</v>
      </c>
      <c r="D12" s="258"/>
      <c r="E12" s="257">
        <f>SUM(E9:E11)</f>
        <v>0</v>
      </c>
      <c r="F12" s="258"/>
      <c r="G12" s="7">
        <f>IF(0&lt;(C12-E12),(C12-E12),0)</f>
        <v>0</v>
      </c>
      <c r="H12" s="7">
        <f>IF(0&gt;(C12-E12),(E12-C12),0)</f>
        <v>0</v>
      </c>
      <c r="I12" s="8"/>
    </row>
    <row r="13" spans="1:9" ht="24.95" customHeight="1">
      <c r="A13" s="1"/>
      <c r="B13" s="1"/>
      <c r="C13" s="1"/>
      <c r="D13" s="1"/>
      <c r="E13" s="1"/>
      <c r="F13" s="1"/>
      <c r="G13" s="1"/>
      <c r="H13" s="1"/>
      <c r="I13" s="1"/>
    </row>
    <row r="14" spans="1:9" ht="24.95" customHeight="1">
      <c r="A14" s="1"/>
      <c r="B14" s="1"/>
      <c r="C14" s="1"/>
      <c r="D14" s="1"/>
      <c r="E14" s="1"/>
      <c r="F14" s="1"/>
      <c r="G14" s="1"/>
      <c r="H14" s="1"/>
      <c r="I14" s="1"/>
    </row>
    <row r="15" spans="1:9" ht="24.95" customHeight="1">
      <c r="A15" s="1" t="s">
        <v>16</v>
      </c>
      <c r="B15" s="1"/>
      <c r="C15" s="1"/>
      <c r="D15" s="1"/>
      <c r="E15" s="1"/>
      <c r="F15" s="1"/>
      <c r="G15" s="1"/>
      <c r="H15" s="1"/>
      <c r="I15" s="1"/>
    </row>
    <row r="16" spans="1:9" ht="24.95" customHeight="1">
      <c r="A16" s="224" t="s">
        <v>7</v>
      </c>
      <c r="B16" s="225"/>
      <c r="C16" s="233" t="s">
        <v>179</v>
      </c>
      <c r="D16" s="234"/>
      <c r="E16" s="233" t="s">
        <v>180</v>
      </c>
      <c r="F16" s="234"/>
      <c r="G16" s="228" t="s">
        <v>19</v>
      </c>
      <c r="H16" s="229"/>
      <c r="I16" s="230" t="s">
        <v>10</v>
      </c>
    </row>
    <row r="17" spans="1:9" ht="24.95" customHeight="1">
      <c r="A17" s="226"/>
      <c r="B17" s="227"/>
      <c r="C17" s="81"/>
      <c r="D17" s="9" t="s">
        <v>25</v>
      </c>
      <c r="E17" s="334"/>
      <c r="F17" s="260"/>
      <c r="G17" s="109" t="s">
        <v>11</v>
      </c>
      <c r="H17" s="109" t="s">
        <v>12</v>
      </c>
      <c r="I17" s="231"/>
    </row>
    <row r="18" spans="1:9" ht="24.95" customHeight="1">
      <c r="A18" s="241"/>
      <c r="B18" s="242"/>
      <c r="C18" s="110" t="s">
        <v>13</v>
      </c>
      <c r="D18" s="10" t="s">
        <v>13</v>
      </c>
      <c r="E18" s="243" t="s">
        <v>13</v>
      </c>
      <c r="F18" s="244"/>
      <c r="G18" s="11"/>
      <c r="H18" s="11"/>
      <c r="I18" s="12"/>
    </row>
    <row r="19" spans="1:9" ht="24.95" customHeight="1">
      <c r="A19" s="87" t="s">
        <v>139</v>
      </c>
      <c r="B19" s="88" t="s">
        <v>140</v>
      </c>
      <c r="C19" s="13"/>
      <c r="D19" s="84"/>
      <c r="E19" s="253"/>
      <c r="F19" s="254"/>
      <c r="G19" s="5">
        <f>(IF(0&lt;(C19-E19),(C19-E19),0))</f>
        <v>0</v>
      </c>
      <c r="H19" s="5">
        <f t="shared" ref="H19:H29" si="0">IF(0&gt;(C19-E19),(E19-C19),0)</f>
        <v>0</v>
      </c>
      <c r="I19" s="6"/>
    </row>
    <row r="20" spans="1:9" ht="24.95" customHeight="1">
      <c r="A20" s="245" t="s">
        <v>107</v>
      </c>
      <c r="B20" s="14" t="s">
        <v>20</v>
      </c>
      <c r="C20" s="13"/>
      <c r="D20" s="84"/>
      <c r="E20" s="253"/>
      <c r="F20" s="254"/>
      <c r="G20" s="5">
        <f t="shared" ref="G20:G29" si="1">(IF(0&lt;(C20-E20),(C20-E20),0))</f>
        <v>0</v>
      </c>
      <c r="H20" s="5">
        <f t="shared" si="0"/>
        <v>0</v>
      </c>
      <c r="I20" s="6"/>
    </row>
    <row r="21" spans="1:9" ht="24.95" customHeight="1">
      <c r="A21" s="261"/>
      <c r="B21" s="14" t="s">
        <v>21</v>
      </c>
      <c r="C21" s="13"/>
      <c r="D21" s="84"/>
      <c r="E21" s="253"/>
      <c r="F21" s="254"/>
      <c r="G21" s="5">
        <f t="shared" si="1"/>
        <v>0</v>
      </c>
      <c r="H21" s="5">
        <f t="shared" si="0"/>
        <v>0</v>
      </c>
      <c r="I21" s="6"/>
    </row>
    <row r="22" spans="1:9" ht="24.95" customHeight="1">
      <c r="A22" s="89" t="s">
        <v>141</v>
      </c>
      <c r="B22" s="88" t="s">
        <v>149</v>
      </c>
      <c r="C22" s="13"/>
      <c r="D22" s="84"/>
      <c r="E22" s="253"/>
      <c r="F22" s="254"/>
      <c r="G22" s="5">
        <f>(IF(0&lt;(C22-E22),(C22-E22),0))</f>
        <v>0</v>
      </c>
      <c r="H22" s="5">
        <f>IF(0&gt;(C22-E22),(E22-C22),0)</f>
        <v>0</v>
      </c>
      <c r="I22" s="6"/>
    </row>
    <row r="23" spans="1:9" ht="24.95" customHeight="1">
      <c r="A23" s="245" t="s">
        <v>22</v>
      </c>
      <c r="B23" s="15" t="s">
        <v>23</v>
      </c>
      <c r="C23" s="13"/>
      <c r="D23" s="84"/>
      <c r="E23" s="253"/>
      <c r="F23" s="254"/>
      <c r="G23" s="5">
        <f t="shared" si="1"/>
        <v>0</v>
      </c>
      <c r="H23" s="5">
        <f t="shared" si="0"/>
        <v>0</v>
      </c>
      <c r="I23" s="6"/>
    </row>
    <row r="24" spans="1:9" ht="24.95" customHeight="1">
      <c r="A24" s="245"/>
      <c r="B24" s="15" t="s">
        <v>150</v>
      </c>
      <c r="C24" s="13"/>
      <c r="D24" s="84"/>
      <c r="E24" s="253"/>
      <c r="F24" s="254"/>
      <c r="G24" s="5">
        <f t="shared" ref="G24:G27" si="2">(IF(0&lt;(C24-E24),(C24-E24),0))</f>
        <v>0</v>
      </c>
      <c r="H24" s="5">
        <f t="shared" ref="H24:H27" si="3">IF(0&gt;(C24-E24),(E24-C24),0)</f>
        <v>0</v>
      </c>
      <c r="I24" s="6"/>
    </row>
    <row r="25" spans="1:9" ht="24.95" customHeight="1">
      <c r="A25" s="261"/>
      <c r="B25" s="15" t="s">
        <v>24</v>
      </c>
      <c r="C25" s="13"/>
      <c r="D25" s="84"/>
      <c r="E25" s="253"/>
      <c r="F25" s="254"/>
      <c r="G25" s="5">
        <f t="shared" si="2"/>
        <v>0</v>
      </c>
      <c r="H25" s="5">
        <f t="shared" si="3"/>
        <v>0</v>
      </c>
      <c r="I25" s="6"/>
    </row>
    <row r="26" spans="1:9" ht="24.95" customHeight="1">
      <c r="A26" s="245" t="s">
        <v>168</v>
      </c>
      <c r="B26" s="15" t="s">
        <v>170</v>
      </c>
      <c r="C26" s="13"/>
      <c r="D26" s="84"/>
      <c r="E26" s="253"/>
      <c r="F26" s="254"/>
      <c r="G26" s="5">
        <f t="shared" si="2"/>
        <v>0</v>
      </c>
      <c r="H26" s="5">
        <f t="shared" si="3"/>
        <v>0</v>
      </c>
      <c r="I26" s="6"/>
    </row>
    <row r="27" spans="1:9" ht="24.95" customHeight="1">
      <c r="A27" s="245"/>
      <c r="B27" s="15" t="s">
        <v>169</v>
      </c>
      <c r="C27" s="13"/>
      <c r="D27" s="84"/>
      <c r="E27" s="253"/>
      <c r="F27" s="254"/>
      <c r="G27" s="5">
        <f t="shared" si="2"/>
        <v>0</v>
      </c>
      <c r="H27" s="5">
        <f t="shared" si="3"/>
        <v>0</v>
      </c>
      <c r="I27" s="6"/>
    </row>
    <row r="28" spans="1:9" ht="24.95" customHeight="1">
      <c r="A28" s="249"/>
      <c r="B28" s="250"/>
      <c r="C28" s="16"/>
      <c r="D28" s="85"/>
      <c r="E28" s="251"/>
      <c r="F28" s="252"/>
      <c r="G28" s="7"/>
      <c r="H28" s="7"/>
      <c r="I28" s="8"/>
    </row>
    <row r="29" spans="1:9" ht="24.95" customHeight="1">
      <c r="A29" s="255" t="s">
        <v>15</v>
      </c>
      <c r="B29" s="256"/>
      <c r="C29" s="111">
        <f>SUM(C18:C28)</f>
        <v>0</v>
      </c>
      <c r="D29" s="86">
        <f>SUM(D18:D28)</f>
        <v>0</v>
      </c>
      <c r="E29" s="257">
        <f>SUM(E18:E28)</f>
        <v>0</v>
      </c>
      <c r="F29" s="258"/>
      <c r="G29" s="7">
        <f t="shared" si="1"/>
        <v>0</v>
      </c>
      <c r="H29" s="7">
        <f t="shared" si="0"/>
        <v>0</v>
      </c>
      <c r="I29" s="8"/>
    </row>
  </sheetData>
  <mergeCells count="45">
    <mergeCell ref="A29:B29"/>
    <mergeCell ref="E29:F29"/>
    <mergeCell ref="E22:F22"/>
    <mergeCell ref="A28:B28"/>
    <mergeCell ref="E28:F28"/>
    <mergeCell ref="E24:F24"/>
    <mergeCell ref="E26:F26"/>
    <mergeCell ref="E27:F27"/>
    <mergeCell ref="A26:A27"/>
    <mergeCell ref="A20:A21"/>
    <mergeCell ref="E20:F20"/>
    <mergeCell ref="E21:F21"/>
    <mergeCell ref="A23:A25"/>
    <mergeCell ref="E23:F23"/>
    <mergeCell ref="E25:F25"/>
    <mergeCell ref="G16:H16"/>
    <mergeCell ref="I16:I17"/>
    <mergeCell ref="E17:F17"/>
    <mergeCell ref="A18:B18"/>
    <mergeCell ref="E18:F18"/>
    <mergeCell ref="E19:F19"/>
    <mergeCell ref="A12:B12"/>
    <mergeCell ref="C12:D12"/>
    <mergeCell ref="E12:F12"/>
    <mergeCell ref="A16:B17"/>
    <mergeCell ref="C16:D16"/>
    <mergeCell ref="E16:F16"/>
    <mergeCell ref="A10:B10"/>
    <mergeCell ref="C10:D10"/>
    <mergeCell ref="E10:F10"/>
    <mergeCell ref="A11:B11"/>
    <mergeCell ref="C11:D11"/>
    <mergeCell ref="E11:F11"/>
    <mergeCell ref="A8:B8"/>
    <mergeCell ref="C8:D8"/>
    <mergeCell ref="E8:F8"/>
    <mergeCell ref="A9:B9"/>
    <mergeCell ref="C9:D9"/>
    <mergeCell ref="E9:F9"/>
    <mergeCell ref="A6:B7"/>
    <mergeCell ref="G6:H6"/>
    <mergeCell ref="I6:I7"/>
    <mergeCell ref="A3:I3"/>
    <mergeCell ref="C6:D7"/>
    <mergeCell ref="E6:F7"/>
  </mergeCells>
  <phoneticPr fontId="1"/>
  <printOptions horizontalCentered="1" verticalCentered="1"/>
  <pageMargins left="0.39370078740157483" right="0.39370078740157483" top="0.59055118110236227" bottom="0.59055118110236227" header="0.31496062992125984" footer="0.31496062992125984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00"/>
  </sheetPr>
  <dimension ref="A1:P72"/>
  <sheetViews>
    <sheetView view="pageBreakPreview" zoomScaleNormal="100" zoomScaleSheetLayoutView="100" workbookViewId="0">
      <selection activeCell="A3" sqref="A3:H3"/>
    </sheetView>
  </sheetViews>
  <sheetFormatPr defaultColWidth="10.625" defaultRowHeight="24.95" customHeight="1"/>
  <cols>
    <col min="1" max="16" width="8.625" style="29" customWidth="1"/>
    <col min="17" max="16384" width="10.625" style="29"/>
  </cols>
  <sheetData>
    <row r="1" spans="1:16" ht="24.95" customHeight="1">
      <c r="A1" s="262" t="s">
        <v>26</v>
      </c>
      <c r="B1" s="262"/>
      <c r="C1" s="262"/>
      <c r="D1" s="262"/>
      <c r="P1" s="30">
        <v>1</v>
      </c>
    </row>
    <row r="2" spans="1:16" ht="24.95" customHeight="1">
      <c r="A2" s="263" t="s">
        <v>182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</row>
    <row r="3" spans="1:16" ht="24.95" customHeight="1">
      <c r="A3" s="264" t="s">
        <v>213</v>
      </c>
      <c r="B3" s="264"/>
      <c r="C3" s="264"/>
      <c r="D3" s="264"/>
      <c r="E3" s="264"/>
      <c r="F3" s="264"/>
      <c r="G3" s="264"/>
      <c r="H3" s="264"/>
      <c r="L3" s="265" t="s">
        <v>151</v>
      </c>
      <c r="M3" s="265"/>
      <c r="N3" s="265"/>
      <c r="O3" s="265"/>
      <c r="P3" s="265"/>
    </row>
    <row r="4" spans="1:16" ht="24.95" customHeight="1" thickBot="1">
      <c r="A4" s="266" t="s">
        <v>97</v>
      </c>
      <c r="B4" s="266"/>
      <c r="C4" s="266"/>
      <c r="D4" s="112"/>
    </row>
    <row r="5" spans="1:16" ht="24.95" customHeight="1">
      <c r="A5" s="267"/>
      <c r="B5" s="113" t="s">
        <v>98</v>
      </c>
      <c r="C5" s="270">
        <v>1</v>
      </c>
      <c r="D5" s="337"/>
      <c r="E5" s="270">
        <v>2</v>
      </c>
      <c r="F5" s="337"/>
      <c r="G5" s="270">
        <v>3</v>
      </c>
      <c r="H5" s="337"/>
      <c r="I5" s="270">
        <v>4</v>
      </c>
      <c r="J5" s="337"/>
      <c r="K5" s="270">
        <v>5</v>
      </c>
      <c r="L5" s="338"/>
      <c r="M5" s="339" t="s">
        <v>135</v>
      </c>
      <c r="N5" s="340"/>
      <c r="O5" s="275" t="s">
        <v>99</v>
      </c>
      <c r="P5" s="276"/>
    </row>
    <row r="6" spans="1:16" ht="24.95" customHeight="1">
      <c r="A6" s="335"/>
      <c r="B6" s="31" t="s">
        <v>100</v>
      </c>
      <c r="C6" s="277"/>
      <c r="D6" s="341"/>
      <c r="E6" s="277"/>
      <c r="F6" s="341"/>
      <c r="G6" s="277"/>
      <c r="H6" s="341"/>
      <c r="I6" s="277"/>
      <c r="J6" s="341"/>
      <c r="K6" s="277"/>
      <c r="L6" s="342"/>
      <c r="M6" s="148"/>
      <c r="N6" s="147"/>
      <c r="O6" s="343"/>
      <c r="P6" s="344"/>
    </row>
    <row r="7" spans="1:16" ht="24.95" customHeight="1">
      <c r="A7" s="336"/>
      <c r="B7" s="34" t="s">
        <v>101</v>
      </c>
      <c r="C7" s="286"/>
      <c r="D7" s="349"/>
      <c r="E7" s="286"/>
      <c r="F7" s="349"/>
      <c r="G7" s="286"/>
      <c r="H7" s="349"/>
      <c r="I7" s="286"/>
      <c r="J7" s="349"/>
      <c r="K7" s="286"/>
      <c r="L7" s="350"/>
      <c r="M7" s="351" t="s">
        <v>136</v>
      </c>
      <c r="N7" s="352"/>
      <c r="O7" s="345"/>
      <c r="P7" s="346"/>
    </row>
    <row r="8" spans="1:16" ht="24.95" customHeight="1">
      <c r="A8" s="35" t="s">
        <v>102</v>
      </c>
      <c r="B8" s="36" t="s">
        <v>103</v>
      </c>
      <c r="C8" s="291"/>
      <c r="D8" s="353"/>
      <c r="E8" s="291"/>
      <c r="F8" s="353"/>
      <c r="G8" s="291"/>
      <c r="H8" s="353"/>
      <c r="I8" s="291"/>
      <c r="J8" s="353"/>
      <c r="K8" s="291"/>
      <c r="L8" s="354"/>
      <c r="M8" s="146"/>
      <c r="N8" s="145"/>
      <c r="O8" s="347"/>
      <c r="P8" s="348"/>
    </row>
    <row r="9" spans="1:16" ht="24.95" customHeight="1">
      <c r="A9" s="307" t="s">
        <v>104</v>
      </c>
      <c r="B9" s="308"/>
      <c r="C9" s="309">
        <f>D24</f>
        <v>0</v>
      </c>
      <c r="D9" s="356"/>
      <c r="E9" s="309">
        <f>F24</f>
        <v>0</v>
      </c>
      <c r="F9" s="356"/>
      <c r="G9" s="309">
        <f>H24</f>
        <v>0</v>
      </c>
      <c r="H9" s="356"/>
      <c r="I9" s="309">
        <f>J24</f>
        <v>0</v>
      </c>
      <c r="J9" s="356"/>
      <c r="K9" s="309">
        <f>L24</f>
        <v>0</v>
      </c>
      <c r="L9" s="357"/>
      <c r="M9" s="358">
        <f>SUM(C9:L9)</f>
        <v>0</v>
      </c>
      <c r="N9" s="359"/>
      <c r="O9" s="296">
        <f>M9</f>
        <v>0</v>
      </c>
      <c r="P9" s="297"/>
    </row>
    <row r="10" spans="1:16" ht="24.95" customHeight="1">
      <c r="A10" s="298" t="s">
        <v>224</v>
      </c>
      <c r="B10" s="299"/>
      <c r="C10" s="300">
        <f>C11-C9</f>
        <v>0</v>
      </c>
      <c r="D10" s="360"/>
      <c r="E10" s="300">
        <f>E11-E9</f>
        <v>0</v>
      </c>
      <c r="F10" s="360"/>
      <c r="G10" s="300">
        <f>G11-G9</f>
        <v>0</v>
      </c>
      <c r="H10" s="360"/>
      <c r="I10" s="300">
        <f>I11-I9</f>
        <v>0</v>
      </c>
      <c r="J10" s="360"/>
      <c r="K10" s="300">
        <f>K11-K9</f>
        <v>0</v>
      </c>
      <c r="L10" s="361"/>
      <c r="M10" s="362">
        <f>SUM(C10:L10)</f>
        <v>0</v>
      </c>
      <c r="N10" s="363"/>
      <c r="O10" s="305">
        <f>M10</f>
        <v>0</v>
      </c>
      <c r="P10" s="306"/>
    </row>
    <row r="11" spans="1:16" ht="24.95" customHeight="1" thickBot="1">
      <c r="A11" s="323" t="s">
        <v>99</v>
      </c>
      <c r="B11" s="324"/>
      <c r="C11" s="325">
        <f>C24</f>
        <v>0</v>
      </c>
      <c r="D11" s="355"/>
      <c r="E11" s="325">
        <f>E24</f>
        <v>0</v>
      </c>
      <c r="F11" s="355"/>
      <c r="G11" s="325">
        <f>G24</f>
        <v>0</v>
      </c>
      <c r="H11" s="355"/>
      <c r="I11" s="325">
        <f>I24</f>
        <v>0</v>
      </c>
      <c r="J11" s="355"/>
      <c r="K11" s="325">
        <f>K24</f>
        <v>0</v>
      </c>
      <c r="L11" s="364"/>
      <c r="M11" s="365">
        <f>SUM(C11:L11)</f>
        <v>0</v>
      </c>
      <c r="N11" s="366"/>
      <c r="O11" s="314">
        <f>M11</f>
        <v>0</v>
      </c>
      <c r="P11" s="315"/>
    </row>
    <row r="12" spans="1:16" ht="24.95" customHeight="1">
      <c r="A12" s="39"/>
      <c r="B12" s="39"/>
      <c r="C12" s="40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</row>
    <row r="13" spans="1:16" ht="24.95" customHeight="1" thickBot="1">
      <c r="A13" s="316" t="s">
        <v>105</v>
      </c>
      <c r="B13" s="316"/>
      <c r="C13" s="316"/>
      <c r="D13" s="112"/>
    </row>
    <row r="14" spans="1:16" ht="24.95" customHeight="1">
      <c r="A14" s="42" t="s">
        <v>108</v>
      </c>
      <c r="B14" s="144" t="s">
        <v>109</v>
      </c>
      <c r="C14" s="44">
        <v>1</v>
      </c>
      <c r="D14" s="143" t="s">
        <v>134</v>
      </c>
      <c r="E14" s="44">
        <v>2</v>
      </c>
      <c r="F14" s="143" t="s">
        <v>134</v>
      </c>
      <c r="G14" s="44">
        <v>3</v>
      </c>
      <c r="H14" s="143" t="s">
        <v>134</v>
      </c>
      <c r="I14" s="44">
        <v>4</v>
      </c>
      <c r="J14" s="143" t="s">
        <v>134</v>
      </c>
      <c r="K14" s="44">
        <v>5</v>
      </c>
      <c r="L14" s="142" t="s">
        <v>134</v>
      </c>
      <c r="M14" s="367" t="s">
        <v>137</v>
      </c>
      <c r="N14" s="368"/>
      <c r="O14" s="319" t="s">
        <v>106</v>
      </c>
      <c r="P14" s="320"/>
    </row>
    <row r="15" spans="1:16" ht="24.95" customHeight="1">
      <c r="A15" s="114" t="s">
        <v>139</v>
      </c>
      <c r="B15" s="90" t="s">
        <v>140</v>
      </c>
      <c r="C15" s="62"/>
      <c r="D15" s="63"/>
      <c r="E15" s="64"/>
      <c r="F15" s="63"/>
      <c r="G15" s="62"/>
      <c r="H15" s="63"/>
      <c r="I15" s="64"/>
      <c r="J15" s="63"/>
      <c r="K15" s="62"/>
      <c r="L15" s="65"/>
      <c r="M15" s="47">
        <f t="shared" ref="M15:M23" si="0">SUM(C15,E15,G15,I15,K15)</f>
        <v>0</v>
      </c>
      <c r="N15" s="48">
        <f t="shared" ref="N15:N23" si="1">SUM(D15,F15,H15,J15,L15)</f>
        <v>0</v>
      </c>
      <c r="O15" s="47">
        <f t="shared" ref="O15:O24" si="2">M15</f>
        <v>0</v>
      </c>
      <c r="P15" s="48">
        <f t="shared" ref="P15:P24" si="3">N15</f>
        <v>0</v>
      </c>
    </row>
    <row r="16" spans="1:16" ht="24.95" customHeight="1">
      <c r="A16" s="321" t="s">
        <v>107</v>
      </c>
      <c r="B16" s="91" t="s">
        <v>20</v>
      </c>
      <c r="C16" s="66"/>
      <c r="D16" s="67"/>
      <c r="E16" s="66"/>
      <c r="F16" s="67"/>
      <c r="G16" s="66"/>
      <c r="H16" s="67"/>
      <c r="I16" s="66"/>
      <c r="J16" s="67"/>
      <c r="K16" s="66"/>
      <c r="L16" s="68"/>
      <c r="M16" s="49">
        <f t="shared" si="0"/>
        <v>0</v>
      </c>
      <c r="N16" s="50">
        <f t="shared" si="1"/>
        <v>0</v>
      </c>
      <c r="O16" s="49">
        <f t="shared" si="2"/>
        <v>0</v>
      </c>
      <c r="P16" s="50">
        <f t="shared" si="3"/>
        <v>0</v>
      </c>
    </row>
    <row r="17" spans="1:16" ht="24.95" customHeight="1">
      <c r="A17" s="329"/>
      <c r="B17" s="92" t="s">
        <v>21</v>
      </c>
      <c r="C17" s="69"/>
      <c r="D17" s="70"/>
      <c r="E17" s="69"/>
      <c r="F17" s="70"/>
      <c r="G17" s="69"/>
      <c r="H17" s="70"/>
      <c r="I17" s="69"/>
      <c r="J17" s="70"/>
      <c r="K17" s="69"/>
      <c r="L17" s="71"/>
      <c r="M17" s="51">
        <f t="shared" si="0"/>
        <v>0</v>
      </c>
      <c r="N17" s="52">
        <f t="shared" si="1"/>
        <v>0</v>
      </c>
      <c r="O17" s="51">
        <f t="shared" si="2"/>
        <v>0</v>
      </c>
      <c r="P17" s="52">
        <f t="shared" si="3"/>
        <v>0</v>
      </c>
    </row>
    <row r="18" spans="1:16" ht="24.95" customHeight="1">
      <c r="A18" s="82" t="s">
        <v>141</v>
      </c>
      <c r="B18" s="141" t="s">
        <v>149</v>
      </c>
      <c r="C18" s="62"/>
      <c r="D18" s="63"/>
      <c r="E18" s="62"/>
      <c r="F18" s="63"/>
      <c r="G18" s="62"/>
      <c r="H18" s="63"/>
      <c r="I18" s="62"/>
      <c r="J18" s="63"/>
      <c r="K18" s="62"/>
      <c r="L18" s="65"/>
      <c r="M18" s="47">
        <f t="shared" si="0"/>
        <v>0</v>
      </c>
      <c r="N18" s="48">
        <f t="shared" si="1"/>
        <v>0</v>
      </c>
      <c r="O18" s="47">
        <f t="shared" si="2"/>
        <v>0</v>
      </c>
      <c r="P18" s="48">
        <f t="shared" si="3"/>
        <v>0</v>
      </c>
    </row>
    <row r="19" spans="1:16" ht="24.95" customHeight="1">
      <c r="A19" s="321" t="s">
        <v>22</v>
      </c>
      <c r="B19" s="53" t="s">
        <v>23</v>
      </c>
      <c r="C19" s="66"/>
      <c r="D19" s="67"/>
      <c r="E19" s="66"/>
      <c r="F19" s="67"/>
      <c r="G19" s="66"/>
      <c r="H19" s="67"/>
      <c r="I19" s="66"/>
      <c r="J19" s="67"/>
      <c r="K19" s="66"/>
      <c r="L19" s="68"/>
      <c r="M19" s="49">
        <f t="shared" si="0"/>
        <v>0</v>
      </c>
      <c r="N19" s="50">
        <f t="shared" si="1"/>
        <v>0</v>
      </c>
      <c r="O19" s="49">
        <f t="shared" si="2"/>
        <v>0</v>
      </c>
      <c r="P19" s="50">
        <f t="shared" si="3"/>
        <v>0</v>
      </c>
    </row>
    <row r="20" spans="1:16" ht="24.95" customHeight="1">
      <c r="A20" s="328"/>
      <c r="B20" s="54" t="s">
        <v>223</v>
      </c>
      <c r="C20" s="72"/>
      <c r="D20" s="73"/>
      <c r="E20" s="72"/>
      <c r="F20" s="73"/>
      <c r="G20" s="72"/>
      <c r="H20" s="73"/>
      <c r="I20" s="72"/>
      <c r="J20" s="73"/>
      <c r="K20" s="72"/>
      <c r="L20" s="74"/>
      <c r="M20" s="55">
        <f t="shared" si="0"/>
        <v>0</v>
      </c>
      <c r="N20" s="56">
        <f t="shared" si="1"/>
        <v>0</v>
      </c>
      <c r="O20" s="55">
        <f t="shared" si="2"/>
        <v>0</v>
      </c>
      <c r="P20" s="56">
        <f t="shared" si="3"/>
        <v>0</v>
      </c>
    </row>
    <row r="21" spans="1:16" ht="24.95" customHeight="1">
      <c r="A21" s="329"/>
      <c r="B21" s="93" t="s">
        <v>110</v>
      </c>
      <c r="C21" s="75"/>
      <c r="D21" s="76"/>
      <c r="E21" s="75"/>
      <c r="F21" s="76"/>
      <c r="G21" s="75"/>
      <c r="H21" s="76"/>
      <c r="I21" s="75"/>
      <c r="J21" s="76"/>
      <c r="K21" s="75"/>
      <c r="L21" s="77"/>
      <c r="M21" s="102">
        <f t="shared" si="0"/>
        <v>0</v>
      </c>
      <c r="N21" s="103">
        <f t="shared" si="1"/>
        <v>0</v>
      </c>
      <c r="O21" s="102">
        <f t="shared" si="2"/>
        <v>0</v>
      </c>
      <c r="P21" s="103">
        <f t="shared" si="3"/>
        <v>0</v>
      </c>
    </row>
    <row r="22" spans="1:16" ht="24.95" customHeight="1">
      <c r="A22" s="330" t="s">
        <v>168</v>
      </c>
      <c r="B22" s="53" t="s">
        <v>172</v>
      </c>
      <c r="C22" s="66"/>
      <c r="D22" s="67"/>
      <c r="E22" s="66"/>
      <c r="F22" s="67"/>
      <c r="G22" s="66"/>
      <c r="H22" s="67"/>
      <c r="I22" s="66"/>
      <c r="J22" s="67"/>
      <c r="K22" s="66"/>
      <c r="L22" s="104"/>
      <c r="M22" s="49">
        <f t="shared" si="0"/>
        <v>0</v>
      </c>
      <c r="N22" s="50">
        <f t="shared" si="1"/>
        <v>0</v>
      </c>
      <c r="O22" s="49">
        <f t="shared" si="2"/>
        <v>0</v>
      </c>
      <c r="P22" s="50">
        <f t="shared" si="3"/>
        <v>0</v>
      </c>
    </row>
    <row r="23" spans="1:16" ht="24.95" customHeight="1">
      <c r="A23" s="331"/>
      <c r="B23" s="101" t="s">
        <v>173</v>
      </c>
      <c r="C23" s="69"/>
      <c r="D23" s="70"/>
      <c r="E23" s="69"/>
      <c r="F23" s="70"/>
      <c r="G23" s="69"/>
      <c r="H23" s="70"/>
      <c r="I23" s="69"/>
      <c r="J23" s="70"/>
      <c r="K23" s="69"/>
      <c r="L23" s="71"/>
      <c r="M23" s="51">
        <f t="shared" si="0"/>
        <v>0</v>
      </c>
      <c r="N23" s="52">
        <f t="shared" si="1"/>
        <v>0</v>
      </c>
      <c r="O23" s="51">
        <f t="shared" si="2"/>
        <v>0</v>
      </c>
      <c r="P23" s="52">
        <f t="shared" si="3"/>
        <v>0</v>
      </c>
    </row>
    <row r="24" spans="1:16" ht="24.95" customHeight="1" thickBot="1">
      <c r="A24" s="323" t="s">
        <v>99</v>
      </c>
      <c r="B24" s="324"/>
      <c r="C24" s="57">
        <f t="shared" ref="C24:N24" si="4">SUM(C15:C23)</f>
        <v>0</v>
      </c>
      <c r="D24" s="58">
        <f t="shared" si="4"/>
        <v>0</v>
      </c>
      <c r="E24" s="57">
        <f t="shared" si="4"/>
        <v>0</v>
      </c>
      <c r="F24" s="58">
        <f t="shared" si="4"/>
        <v>0</v>
      </c>
      <c r="G24" s="57">
        <f t="shared" si="4"/>
        <v>0</v>
      </c>
      <c r="H24" s="58">
        <f t="shared" si="4"/>
        <v>0</v>
      </c>
      <c r="I24" s="57">
        <f t="shared" si="4"/>
        <v>0</v>
      </c>
      <c r="J24" s="58">
        <f t="shared" si="4"/>
        <v>0</v>
      </c>
      <c r="K24" s="57">
        <f t="shared" si="4"/>
        <v>0</v>
      </c>
      <c r="L24" s="59">
        <f t="shared" si="4"/>
        <v>0</v>
      </c>
      <c r="M24" s="60">
        <f t="shared" si="4"/>
        <v>0</v>
      </c>
      <c r="N24" s="61">
        <f t="shared" si="4"/>
        <v>0</v>
      </c>
      <c r="O24" s="60">
        <f t="shared" si="2"/>
        <v>0</v>
      </c>
      <c r="P24" s="61">
        <f t="shared" si="3"/>
        <v>0</v>
      </c>
    </row>
    <row r="25" spans="1:16" ht="24.95" customHeight="1">
      <c r="A25" s="262" t="s">
        <v>26</v>
      </c>
      <c r="B25" s="262"/>
      <c r="C25" s="262"/>
      <c r="D25" s="262"/>
      <c r="P25" s="30">
        <v>2</v>
      </c>
    </row>
    <row r="26" spans="1:16" ht="24.95" customHeight="1">
      <c r="A26" s="263" t="s">
        <v>182</v>
      </c>
      <c r="B26" s="263"/>
      <c r="C26" s="263"/>
      <c r="D26" s="263"/>
      <c r="E26" s="263"/>
      <c r="F26" s="263"/>
      <c r="G26" s="263"/>
      <c r="H26" s="263"/>
      <c r="I26" s="263"/>
      <c r="J26" s="263"/>
      <c r="K26" s="263"/>
      <c r="L26" s="263"/>
      <c r="M26" s="263"/>
      <c r="N26" s="263"/>
      <c r="O26" s="263"/>
      <c r="P26" s="263"/>
    </row>
    <row r="27" spans="1:16" ht="24.95" customHeight="1">
      <c r="A27" s="264" t="s">
        <v>213</v>
      </c>
      <c r="B27" s="264"/>
      <c r="C27" s="264"/>
      <c r="D27" s="264"/>
      <c r="E27" s="264"/>
      <c r="F27" s="264"/>
      <c r="G27" s="264"/>
      <c r="H27" s="264"/>
      <c r="L27" s="265" t="s">
        <v>151</v>
      </c>
      <c r="M27" s="265"/>
      <c r="N27" s="265"/>
      <c r="O27" s="265"/>
      <c r="P27" s="265"/>
    </row>
    <row r="28" spans="1:16" ht="24.95" customHeight="1" thickBot="1">
      <c r="A28" s="266" t="s">
        <v>97</v>
      </c>
      <c r="B28" s="266"/>
      <c r="C28" s="266"/>
      <c r="D28" s="112"/>
    </row>
    <row r="29" spans="1:16" ht="24.95" customHeight="1">
      <c r="A29" s="267"/>
      <c r="B29" s="113" t="s">
        <v>98</v>
      </c>
      <c r="C29" s="270">
        <v>6</v>
      </c>
      <c r="D29" s="337"/>
      <c r="E29" s="270">
        <v>7</v>
      </c>
      <c r="F29" s="337"/>
      <c r="G29" s="270">
        <v>8</v>
      </c>
      <c r="H29" s="337"/>
      <c r="I29" s="270">
        <v>9</v>
      </c>
      <c r="J29" s="337"/>
      <c r="K29" s="270">
        <v>10</v>
      </c>
      <c r="L29" s="338"/>
      <c r="M29" s="339" t="s">
        <v>135</v>
      </c>
      <c r="N29" s="340"/>
      <c r="O29" s="275" t="s">
        <v>99</v>
      </c>
      <c r="P29" s="276"/>
    </row>
    <row r="30" spans="1:16" ht="24.95" customHeight="1">
      <c r="A30" s="335"/>
      <c r="B30" s="31" t="s">
        <v>100</v>
      </c>
      <c r="C30" s="277"/>
      <c r="D30" s="341"/>
      <c r="E30" s="277"/>
      <c r="F30" s="341"/>
      <c r="G30" s="277"/>
      <c r="H30" s="341"/>
      <c r="I30" s="277"/>
      <c r="J30" s="341"/>
      <c r="K30" s="277"/>
      <c r="L30" s="342"/>
      <c r="M30" s="148"/>
      <c r="N30" s="147"/>
      <c r="O30" s="343"/>
      <c r="P30" s="344"/>
    </row>
    <row r="31" spans="1:16" ht="24.95" customHeight="1">
      <c r="A31" s="336"/>
      <c r="B31" s="34" t="s">
        <v>101</v>
      </c>
      <c r="C31" s="286"/>
      <c r="D31" s="349"/>
      <c r="E31" s="286"/>
      <c r="F31" s="349"/>
      <c r="G31" s="286"/>
      <c r="H31" s="349"/>
      <c r="I31" s="286"/>
      <c r="J31" s="349"/>
      <c r="K31" s="286"/>
      <c r="L31" s="350"/>
      <c r="M31" s="351" t="s">
        <v>136</v>
      </c>
      <c r="N31" s="352"/>
      <c r="O31" s="345"/>
      <c r="P31" s="346"/>
    </row>
    <row r="32" spans="1:16" ht="24.95" customHeight="1">
      <c r="A32" s="35" t="s">
        <v>102</v>
      </c>
      <c r="B32" s="36" t="s">
        <v>103</v>
      </c>
      <c r="C32" s="291"/>
      <c r="D32" s="353"/>
      <c r="E32" s="291"/>
      <c r="F32" s="353"/>
      <c r="G32" s="291"/>
      <c r="H32" s="353"/>
      <c r="I32" s="291"/>
      <c r="J32" s="353"/>
      <c r="K32" s="291"/>
      <c r="L32" s="354"/>
      <c r="M32" s="146"/>
      <c r="N32" s="145"/>
      <c r="O32" s="347"/>
      <c r="P32" s="348"/>
    </row>
    <row r="33" spans="1:16" ht="24.95" customHeight="1">
      <c r="A33" s="307" t="s">
        <v>104</v>
      </c>
      <c r="B33" s="308"/>
      <c r="C33" s="309">
        <f>D48</f>
        <v>0</v>
      </c>
      <c r="D33" s="356"/>
      <c r="E33" s="309">
        <f>F48</f>
        <v>0</v>
      </c>
      <c r="F33" s="356"/>
      <c r="G33" s="309">
        <f>H48</f>
        <v>0</v>
      </c>
      <c r="H33" s="356"/>
      <c r="I33" s="309">
        <f>J48</f>
        <v>0</v>
      </c>
      <c r="J33" s="356"/>
      <c r="K33" s="309">
        <f>L48</f>
        <v>0</v>
      </c>
      <c r="L33" s="357"/>
      <c r="M33" s="358">
        <f>SUM(C33:L33)</f>
        <v>0</v>
      </c>
      <c r="N33" s="359"/>
      <c r="O33" s="296">
        <f>O9+M33</f>
        <v>0</v>
      </c>
      <c r="P33" s="297"/>
    </row>
    <row r="34" spans="1:16" ht="24.95" customHeight="1">
      <c r="A34" s="298" t="s">
        <v>224</v>
      </c>
      <c r="B34" s="299"/>
      <c r="C34" s="300">
        <f>C35-C33</f>
        <v>0</v>
      </c>
      <c r="D34" s="360"/>
      <c r="E34" s="300">
        <f>E35-E33</f>
        <v>0</v>
      </c>
      <c r="F34" s="360"/>
      <c r="G34" s="300">
        <f>G35-G33</f>
        <v>0</v>
      </c>
      <c r="H34" s="360"/>
      <c r="I34" s="300">
        <f>I35-I33</f>
        <v>0</v>
      </c>
      <c r="J34" s="360"/>
      <c r="K34" s="300">
        <f>K35-K33</f>
        <v>0</v>
      </c>
      <c r="L34" s="361"/>
      <c r="M34" s="362">
        <f>SUM(C34:L34)</f>
        <v>0</v>
      </c>
      <c r="N34" s="363"/>
      <c r="O34" s="305">
        <f>O10+M34</f>
        <v>0</v>
      </c>
      <c r="P34" s="306"/>
    </row>
    <row r="35" spans="1:16" ht="24.95" customHeight="1" thickBot="1">
      <c r="A35" s="323" t="s">
        <v>99</v>
      </c>
      <c r="B35" s="324"/>
      <c r="C35" s="325">
        <f>C48</f>
        <v>0</v>
      </c>
      <c r="D35" s="355"/>
      <c r="E35" s="325">
        <f>E48</f>
        <v>0</v>
      </c>
      <c r="F35" s="355"/>
      <c r="G35" s="325">
        <f>G48</f>
        <v>0</v>
      </c>
      <c r="H35" s="355"/>
      <c r="I35" s="325">
        <f>I48</f>
        <v>0</v>
      </c>
      <c r="J35" s="355"/>
      <c r="K35" s="325">
        <f>K48</f>
        <v>0</v>
      </c>
      <c r="L35" s="364"/>
      <c r="M35" s="365">
        <f>SUM(C35:L35)</f>
        <v>0</v>
      </c>
      <c r="N35" s="366"/>
      <c r="O35" s="314">
        <f>SUM(O33:P34)</f>
        <v>0</v>
      </c>
      <c r="P35" s="315"/>
    </row>
    <row r="36" spans="1:16" ht="24.95" customHeight="1">
      <c r="A36" s="39"/>
      <c r="B36" s="39"/>
      <c r="C36" s="40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</row>
    <row r="37" spans="1:16" ht="24.95" customHeight="1" thickBot="1">
      <c r="A37" s="316" t="s">
        <v>105</v>
      </c>
      <c r="B37" s="316"/>
      <c r="C37" s="316"/>
      <c r="D37" s="112"/>
    </row>
    <row r="38" spans="1:16" ht="24.95" customHeight="1">
      <c r="A38" s="42" t="s">
        <v>108</v>
      </c>
      <c r="B38" s="144" t="s">
        <v>109</v>
      </c>
      <c r="C38" s="44">
        <v>6</v>
      </c>
      <c r="D38" s="143" t="s">
        <v>134</v>
      </c>
      <c r="E38" s="44">
        <v>7</v>
      </c>
      <c r="F38" s="143" t="s">
        <v>134</v>
      </c>
      <c r="G38" s="44">
        <v>8</v>
      </c>
      <c r="H38" s="143" t="s">
        <v>134</v>
      </c>
      <c r="I38" s="44">
        <v>9</v>
      </c>
      <c r="J38" s="143" t="s">
        <v>134</v>
      </c>
      <c r="K38" s="44">
        <v>10</v>
      </c>
      <c r="L38" s="142" t="s">
        <v>134</v>
      </c>
      <c r="M38" s="367" t="s">
        <v>137</v>
      </c>
      <c r="N38" s="368"/>
      <c r="O38" s="319" t="s">
        <v>106</v>
      </c>
      <c r="P38" s="320"/>
    </row>
    <row r="39" spans="1:16" ht="24.95" customHeight="1">
      <c r="A39" s="114" t="s">
        <v>139</v>
      </c>
      <c r="B39" s="90" t="s">
        <v>140</v>
      </c>
      <c r="C39" s="62"/>
      <c r="D39" s="63"/>
      <c r="E39" s="64"/>
      <c r="F39" s="63"/>
      <c r="G39" s="62"/>
      <c r="H39" s="63"/>
      <c r="I39" s="64"/>
      <c r="J39" s="63"/>
      <c r="K39" s="62"/>
      <c r="L39" s="65"/>
      <c r="M39" s="47">
        <f t="shared" ref="M39:M47" si="5">SUM(C39,E39,G39,I39,K39)</f>
        <v>0</v>
      </c>
      <c r="N39" s="48">
        <f t="shared" ref="N39:N47" si="6">SUM(D39,F39,H39,J39,L39)</f>
        <v>0</v>
      </c>
      <c r="O39" s="47">
        <f t="shared" ref="O39:O47" si="7">M39+O15</f>
        <v>0</v>
      </c>
      <c r="P39" s="48">
        <f t="shared" ref="P39:P47" si="8">N39+P15</f>
        <v>0</v>
      </c>
    </row>
    <row r="40" spans="1:16" ht="24.95" customHeight="1">
      <c r="A40" s="321" t="s">
        <v>107</v>
      </c>
      <c r="B40" s="91" t="s">
        <v>20</v>
      </c>
      <c r="C40" s="66"/>
      <c r="D40" s="67"/>
      <c r="E40" s="66"/>
      <c r="F40" s="67"/>
      <c r="G40" s="66"/>
      <c r="H40" s="67"/>
      <c r="I40" s="66"/>
      <c r="J40" s="67"/>
      <c r="K40" s="66"/>
      <c r="L40" s="68"/>
      <c r="M40" s="49">
        <f t="shared" si="5"/>
        <v>0</v>
      </c>
      <c r="N40" s="50">
        <f t="shared" si="6"/>
        <v>0</v>
      </c>
      <c r="O40" s="49">
        <f t="shared" si="7"/>
        <v>0</v>
      </c>
      <c r="P40" s="50">
        <f t="shared" si="8"/>
        <v>0</v>
      </c>
    </row>
    <row r="41" spans="1:16" ht="24.95" customHeight="1">
      <c r="A41" s="329"/>
      <c r="B41" s="92" t="s">
        <v>21</v>
      </c>
      <c r="C41" s="69"/>
      <c r="D41" s="70"/>
      <c r="E41" s="69"/>
      <c r="F41" s="70"/>
      <c r="G41" s="69"/>
      <c r="H41" s="70"/>
      <c r="I41" s="69"/>
      <c r="J41" s="70"/>
      <c r="K41" s="69"/>
      <c r="L41" s="71"/>
      <c r="M41" s="51">
        <f t="shared" si="5"/>
        <v>0</v>
      </c>
      <c r="N41" s="52">
        <f t="shared" si="6"/>
        <v>0</v>
      </c>
      <c r="O41" s="51">
        <f t="shared" si="7"/>
        <v>0</v>
      </c>
      <c r="P41" s="52">
        <f t="shared" si="8"/>
        <v>0</v>
      </c>
    </row>
    <row r="42" spans="1:16" ht="24.95" customHeight="1">
      <c r="A42" s="82" t="s">
        <v>141</v>
      </c>
      <c r="B42" s="141" t="s">
        <v>149</v>
      </c>
      <c r="C42" s="62"/>
      <c r="D42" s="63"/>
      <c r="E42" s="62"/>
      <c r="F42" s="63"/>
      <c r="G42" s="62"/>
      <c r="H42" s="63"/>
      <c r="I42" s="62"/>
      <c r="J42" s="63"/>
      <c r="K42" s="62"/>
      <c r="L42" s="65"/>
      <c r="M42" s="47">
        <f t="shared" si="5"/>
        <v>0</v>
      </c>
      <c r="N42" s="48">
        <f t="shared" si="6"/>
        <v>0</v>
      </c>
      <c r="O42" s="47">
        <f t="shared" si="7"/>
        <v>0</v>
      </c>
      <c r="P42" s="48">
        <f t="shared" si="8"/>
        <v>0</v>
      </c>
    </row>
    <row r="43" spans="1:16" ht="24.95" customHeight="1">
      <c r="A43" s="321" t="s">
        <v>22</v>
      </c>
      <c r="B43" s="53" t="s">
        <v>23</v>
      </c>
      <c r="C43" s="66"/>
      <c r="D43" s="67"/>
      <c r="E43" s="66"/>
      <c r="F43" s="67"/>
      <c r="G43" s="66"/>
      <c r="H43" s="67"/>
      <c r="I43" s="66"/>
      <c r="J43" s="67"/>
      <c r="K43" s="66"/>
      <c r="L43" s="68"/>
      <c r="M43" s="49">
        <f t="shared" si="5"/>
        <v>0</v>
      </c>
      <c r="N43" s="50">
        <f t="shared" si="6"/>
        <v>0</v>
      </c>
      <c r="O43" s="49">
        <f t="shared" si="7"/>
        <v>0</v>
      </c>
      <c r="P43" s="50">
        <f t="shared" si="8"/>
        <v>0</v>
      </c>
    </row>
    <row r="44" spans="1:16" ht="24.95" customHeight="1">
      <c r="A44" s="328"/>
      <c r="B44" s="54" t="s">
        <v>222</v>
      </c>
      <c r="C44" s="72"/>
      <c r="D44" s="73"/>
      <c r="E44" s="72"/>
      <c r="F44" s="73"/>
      <c r="G44" s="72"/>
      <c r="H44" s="73"/>
      <c r="I44" s="72"/>
      <c r="J44" s="73"/>
      <c r="K44" s="72"/>
      <c r="L44" s="74"/>
      <c r="M44" s="55">
        <f t="shared" si="5"/>
        <v>0</v>
      </c>
      <c r="N44" s="56">
        <f t="shared" si="6"/>
        <v>0</v>
      </c>
      <c r="O44" s="55">
        <f t="shared" si="7"/>
        <v>0</v>
      </c>
      <c r="P44" s="56">
        <f t="shared" si="8"/>
        <v>0</v>
      </c>
    </row>
    <row r="45" spans="1:16" ht="24.95" customHeight="1">
      <c r="A45" s="329"/>
      <c r="B45" s="93" t="s">
        <v>110</v>
      </c>
      <c r="C45" s="75"/>
      <c r="D45" s="76"/>
      <c r="E45" s="75"/>
      <c r="F45" s="76"/>
      <c r="G45" s="75"/>
      <c r="H45" s="76"/>
      <c r="I45" s="75"/>
      <c r="J45" s="76"/>
      <c r="K45" s="75"/>
      <c r="L45" s="77"/>
      <c r="M45" s="102">
        <f t="shared" si="5"/>
        <v>0</v>
      </c>
      <c r="N45" s="103">
        <f t="shared" si="6"/>
        <v>0</v>
      </c>
      <c r="O45" s="51">
        <f t="shared" si="7"/>
        <v>0</v>
      </c>
      <c r="P45" s="52">
        <f t="shared" si="8"/>
        <v>0</v>
      </c>
    </row>
    <row r="46" spans="1:16" ht="24.95" customHeight="1">
      <c r="A46" s="330" t="s">
        <v>168</v>
      </c>
      <c r="B46" s="53" t="s">
        <v>172</v>
      </c>
      <c r="C46" s="66"/>
      <c r="D46" s="67"/>
      <c r="E46" s="66"/>
      <c r="F46" s="67"/>
      <c r="G46" s="66"/>
      <c r="H46" s="67"/>
      <c r="I46" s="66"/>
      <c r="J46" s="67"/>
      <c r="K46" s="66"/>
      <c r="L46" s="104"/>
      <c r="M46" s="49">
        <f t="shared" si="5"/>
        <v>0</v>
      </c>
      <c r="N46" s="50">
        <f t="shared" si="6"/>
        <v>0</v>
      </c>
      <c r="O46" s="49">
        <f t="shared" si="7"/>
        <v>0</v>
      </c>
      <c r="P46" s="50">
        <f t="shared" si="8"/>
        <v>0</v>
      </c>
    </row>
    <row r="47" spans="1:16" ht="24.95" customHeight="1">
      <c r="A47" s="331"/>
      <c r="B47" s="101" t="s">
        <v>173</v>
      </c>
      <c r="C47" s="69"/>
      <c r="D47" s="70"/>
      <c r="E47" s="69"/>
      <c r="F47" s="70"/>
      <c r="G47" s="69"/>
      <c r="H47" s="70"/>
      <c r="I47" s="69"/>
      <c r="J47" s="70"/>
      <c r="K47" s="69"/>
      <c r="L47" s="71"/>
      <c r="M47" s="51">
        <f t="shared" si="5"/>
        <v>0</v>
      </c>
      <c r="N47" s="52">
        <f t="shared" si="6"/>
        <v>0</v>
      </c>
      <c r="O47" s="51">
        <f t="shared" si="7"/>
        <v>0</v>
      </c>
      <c r="P47" s="52">
        <f t="shared" si="8"/>
        <v>0</v>
      </c>
    </row>
    <row r="48" spans="1:16" ht="24.95" customHeight="1" thickBot="1">
      <c r="A48" s="323" t="s">
        <v>99</v>
      </c>
      <c r="B48" s="324"/>
      <c r="C48" s="57">
        <f t="shared" ref="C48:O48" si="9">SUM(C39:C47)</f>
        <v>0</v>
      </c>
      <c r="D48" s="58">
        <f t="shared" si="9"/>
        <v>0</v>
      </c>
      <c r="E48" s="57">
        <f t="shared" si="9"/>
        <v>0</v>
      </c>
      <c r="F48" s="58">
        <f t="shared" si="9"/>
        <v>0</v>
      </c>
      <c r="G48" s="57">
        <f t="shared" si="9"/>
        <v>0</v>
      </c>
      <c r="H48" s="58">
        <f t="shared" si="9"/>
        <v>0</v>
      </c>
      <c r="I48" s="57">
        <f t="shared" si="9"/>
        <v>0</v>
      </c>
      <c r="J48" s="58">
        <f t="shared" si="9"/>
        <v>0</v>
      </c>
      <c r="K48" s="57">
        <f t="shared" si="9"/>
        <v>0</v>
      </c>
      <c r="L48" s="59">
        <f t="shared" si="9"/>
        <v>0</v>
      </c>
      <c r="M48" s="60">
        <f t="shared" si="9"/>
        <v>0</v>
      </c>
      <c r="N48" s="61">
        <f t="shared" si="9"/>
        <v>0</v>
      </c>
      <c r="O48" s="60">
        <f t="shared" si="9"/>
        <v>0</v>
      </c>
      <c r="P48" s="61">
        <f>N48</f>
        <v>0</v>
      </c>
    </row>
    <row r="49" spans="1:16" ht="24.95" customHeight="1">
      <c r="A49" s="262" t="s">
        <v>26</v>
      </c>
      <c r="B49" s="262"/>
      <c r="C49" s="262"/>
      <c r="D49" s="262"/>
      <c r="P49" s="30">
        <v>3</v>
      </c>
    </row>
    <row r="50" spans="1:16" ht="24.95" customHeight="1">
      <c r="A50" s="263" t="s">
        <v>182</v>
      </c>
      <c r="B50" s="263"/>
      <c r="C50" s="26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263"/>
      <c r="O50" s="263"/>
      <c r="P50" s="263"/>
    </row>
    <row r="51" spans="1:16" ht="24.95" customHeight="1">
      <c r="A51" s="264" t="s">
        <v>213</v>
      </c>
      <c r="B51" s="264"/>
      <c r="C51" s="264"/>
      <c r="D51" s="264"/>
      <c r="E51" s="264"/>
      <c r="F51" s="264"/>
      <c r="G51" s="264"/>
      <c r="H51" s="264"/>
      <c r="L51" s="265" t="s">
        <v>151</v>
      </c>
      <c r="M51" s="265"/>
      <c r="N51" s="265"/>
      <c r="O51" s="265"/>
      <c r="P51" s="265"/>
    </row>
    <row r="52" spans="1:16" ht="24.95" customHeight="1" thickBot="1">
      <c r="A52" s="266" t="s">
        <v>97</v>
      </c>
      <c r="B52" s="266"/>
      <c r="C52" s="266"/>
      <c r="D52" s="112"/>
    </row>
    <row r="53" spans="1:16" ht="24.95" customHeight="1">
      <c r="A53" s="267"/>
      <c r="B53" s="113" t="s">
        <v>98</v>
      </c>
      <c r="C53" s="270">
        <v>11</v>
      </c>
      <c r="D53" s="337"/>
      <c r="E53" s="270">
        <v>12</v>
      </c>
      <c r="F53" s="337"/>
      <c r="G53" s="270">
        <v>13</v>
      </c>
      <c r="H53" s="337"/>
      <c r="I53" s="270">
        <v>14</v>
      </c>
      <c r="J53" s="337"/>
      <c r="K53" s="270">
        <v>15</v>
      </c>
      <c r="L53" s="338"/>
      <c r="M53" s="339" t="s">
        <v>135</v>
      </c>
      <c r="N53" s="340"/>
      <c r="O53" s="275" t="s">
        <v>99</v>
      </c>
      <c r="P53" s="276"/>
    </row>
    <row r="54" spans="1:16" ht="24.95" customHeight="1">
      <c r="A54" s="335"/>
      <c r="B54" s="31" t="s">
        <v>100</v>
      </c>
      <c r="C54" s="277"/>
      <c r="D54" s="341"/>
      <c r="E54" s="277"/>
      <c r="F54" s="341"/>
      <c r="G54" s="277"/>
      <c r="H54" s="341"/>
      <c r="I54" s="277"/>
      <c r="J54" s="341"/>
      <c r="K54" s="277"/>
      <c r="L54" s="342"/>
      <c r="M54" s="148"/>
      <c r="N54" s="147"/>
      <c r="O54" s="343"/>
      <c r="P54" s="344"/>
    </row>
    <row r="55" spans="1:16" ht="24.95" customHeight="1">
      <c r="A55" s="336"/>
      <c r="B55" s="34" t="s">
        <v>101</v>
      </c>
      <c r="C55" s="286"/>
      <c r="D55" s="349"/>
      <c r="E55" s="286"/>
      <c r="F55" s="349"/>
      <c r="G55" s="286"/>
      <c r="H55" s="349"/>
      <c r="I55" s="286"/>
      <c r="J55" s="349"/>
      <c r="K55" s="286"/>
      <c r="L55" s="350"/>
      <c r="M55" s="351" t="s">
        <v>136</v>
      </c>
      <c r="N55" s="352"/>
      <c r="O55" s="345"/>
      <c r="P55" s="346"/>
    </row>
    <row r="56" spans="1:16" ht="24.95" customHeight="1">
      <c r="A56" s="35" t="s">
        <v>102</v>
      </c>
      <c r="B56" s="36" t="s">
        <v>103</v>
      </c>
      <c r="C56" s="291"/>
      <c r="D56" s="353"/>
      <c r="E56" s="291"/>
      <c r="F56" s="353"/>
      <c r="G56" s="291"/>
      <c r="H56" s="353"/>
      <c r="I56" s="291"/>
      <c r="J56" s="353"/>
      <c r="K56" s="291"/>
      <c r="L56" s="354"/>
      <c r="M56" s="146"/>
      <c r="N56" s="145"/>
      <c r="O56" s="347"/>
      <c r="P56" s="348"/>
    </row>
    <row r="57" spans="1:16" ht="24.95" customHeight="1">
      <c r="A57" s="307" t="s">
        <v>104</v>
      </c>
      <c r="B57" s="308"/>
      <c r="C57" s="309">
        <f>D72</f>
        <v>0</v>
      </c>
      <c r="D57" s="356"/>
      <c r="E57" s="309">
        <f>F72</f>
        <v>0</v>
      </c>
      <c r="F57" s="356"/>
      <c r="G57" s="309">
        <f>H72</f>
        <v>0</v>
      </c>
      <c r="H57" s="356"/>
      <c r="I57" s="309">
        <f>J72</f>
        <v>0</v>
      </c>
      <c r="J57" s="356"/>
      <c r="K57" s="309">
        <f>L72</f>
        <v>0</v>
      </c>
      <c r="L57" s="357"/>
      <c r="M57" s="358">
        <f>SUM(C57:L57)</f>
        <v>0</v>
      </c>
      <c r="N57" s="359"/>
      <c r="O57" s="296">
        <f>O33+M57</f>
        <v>0</v>
      </c>
      <c r="P57" s="297"/>
    </row>
    <row r="58" spans="1:16" ht="24.95" customHeight="1">
      <c r="A58" s="298" t="s">
        <v>224</v>
      </c>
      <c r="B58" s="299"/>
      <c r="C58" s="300">
        <f>C59-C57</f>
        <v>0</v>
      </c>
      <c r="D58" s="360"/>
      <c r="E58" s="300">
        <f>E59-E57</f>
        <v>0</v>
      </c>
      <c r="F58" s="360"/>
      <c r="G58" s="300">
        <f>G59-G57</f>
        <v>0</v>
      </c>
      <c r="H58" s="360"/>
      <c r="I58" s="300">
        <f>I59-I57</f>
        <v>0</v>
      </c>
      <c r="J58" s="360"/>
      <c r="K58" s="300">
        <f>K59-K57</f>
        <v>0</v>
      </c>
      <c r="L58" s="361"/>
      <c r="M58" s="362">
        <f>SUM(C58:L58)</f>
        <v>0</v>
      </c>
      <c r="N58" s="363"/>
      <c r="O58" s="305">
        <f>O34+M58</f>
        <v>0</v>
      </c>
      <c r="P58" s="306"/>
    </row>
    <row r="59" spans="1:16" ht="24.95" customHeight="1" thickBot="1">
      <c r="A59" s="323" t="s">
        <v>99</v>
      </c>
      <c r="B59" s="324"/>
      <c r="C59" s="325">
        <f>C72</f>
        <v>0</v>
      </c>
      <c r="D59" s="355"/>
      <c r="E59" s="325">
        <f>E72</f>
        <v>0</v>
      </c>
      <c r="F59" s="355"/>
      <c r="G59" s="325">
        <f>G72</f>
        <v>0</v>
      </c>
      <c r="H59" s="355"/>
      <c r="I59" s="325">
        <f>I72</f>
        <v>0</v>
      </c>
      <c r="J59" s="355"/>
      <c r="K59" s="325">
        <f>K72</f>
        <v>0</v>
      </c>
      <c r="L59" s="364"/>
      <c r="M59" s="365">
        <f>SUM(C59:L59)</f>
        <v>0</v>
      </c>
      <c r="N59" s="366"/>
      <c r="O59" s="314">
        <f>SUM(O57:P58)</f>
        <v>0</v>
      </c>
      <c r="P59" s="315"/>
    </row>
    <row r="60" spans="1:16" ht="24.95" customHeight="1">
      <c r="A60" s="39"/>
      <c r="B60" s="39"/>
      <c r="C60" s="40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</row>
    <row r="61" spans="1:16" ht="24.95" customHeight="1" thickBot="1">
      <c r="A61" s="316" t="s">
        <v>105</v>
      </c>
      <c r="B61" s="316"/>
      <c r="C61" s="316"/>
      <c r="D61" s="112"/>
    </row>
    <row r="62" spans="1:16" ht="24.95" customHeight="1">
      <c r="A62" s="42" t="s">
        <v>108</v>
      </c>
      <c r="B62" s="144" t="s">
        <v>109</v>
      </c>
      <c r="C62" s="44">
        <v>11</v>
      </c>
      <c r="D62" s="143" t="s">
        <v>134</v>
      </c>
      <c r="E62" s="44">
        <v>12</v>
      </c>
      <c r="F62" s="143" t="s">
        <v>134</v>
      </c>
      <c r="G62" s="44">
        <v>13</v>
      </c>
      <c r="H62" s="143" t="s">
        <v>134</v>
      </c>
      <c r="I62" s="44">
        <v>14</v>
      </c>
      <c r="J62" s="143" t="s">
        <v>134</v>
      </c>
      <c r="K62" s="44">
        <v>15</v>
      </c>
      <c r="L62" s="142" t="s">
        <v>134</v>
      </c>
      <c r="M62" s="367" t="s">
        <v>137</v>
      </c>
      <c r="N62" s="368"/>
      <c r="O62" s="319" t="s">
        <v>106</v>
      </c>
      <c r="P62" s="320"/>
    </row>
    <row r="63" spans="1:16" ht="24.95" customHeight="1">
      <c r="A63" s="114" t="s">
        <v>139</v>
      </c>
      <c r="B63" s="90" t="s">
        <v>140</v>
      </c>
      <c r="C63" s="62"/>
      <c r="D63" s="63"/>
      <c r="E63" s="64"/>
      <c r="F63" s="63"/>
      <c r="G63" s="62"/>
      <c r="H63" s="63"/>
      <c r="I63" s="64"/>
      <c r="J63" s="63"/>
      <c r="K63" s="62"/>
      <c r="L63" s="65"/>
      <c r="M63" s="47">
        <f t="shared" ref="M63:M71" si="10">SUM(C63,E63,G63,I63,K63)</f>
        <v>0</v>
      </c>
      <c r="N63" s="48">
        <f t="shared" ref="N63:N71" si="11">SUM(D63,F63,H63,J63,L63)</f>
        <v>0</v>
      </c>
      <c r="O63" s="47">
        <f t="shared" ref="O63:O71" si="12">M63+O39</f>
        <v>0</v>
      </c>
      <c r="P63" s="48">
        <f t="shared" ref="P63:P71" si="13">N63+P39</f>
        <v>0</v>
      </c>
    </row>
    <row r="64" spans="1:16" ht="24.95" customHeight="1">
      <c r="A64" s="321" t="s">
        <v>107</v>
      </c>
      <c r="B64" s="91" t="s">
        <v>20</v>
      </c>
      <c r="C64" s="66"/>
      <c r="D64" s="67"/>
      <c r="E64" s="66"/>
      <c r="F64" s="67"/>
      <c r="G64" s="66"/>
      <c r="H64" s="67"/>
      <c r="I64" s="66"/>
      <c r="J64" s="67"/>
      <c r="K64" s="66"/>
      <c r="L64" s="68"/>
      <c r="M64" s="49">
        <f t="shared" si="10"/>
        <v>0</v>
      </c>
      <c r="N64" s="50">
        <f t="shared" si="11"/>
        <v>0</v>
      </c>
      <c r="O64" s="49">
        <f t="shared" si="12"/>
        <v>0</v>
      </c>
      <c r="P64" s="50">
        <f t="shared" si="13"/>
        <v>0</v>
      </c>
    </row>
    <row r="65" spans="1:16" ht="24.95" customHeight="1">
      <c r="A65" s="329"/>
      <c r="B65" s="92" t="s">
        <v>21</v>
      </c>
      <c r="C65" s="69"/>
      <c r="D65" s="70"/>
      <c r="E65" s="69"/>
      <c r="F65" s="70"/>
      <c r="G65" s="69"/>
      <c r="H65" s="70"/>
      <c r="I65" s="69"/>
      <c r="J65" s="70"/>
      <c r="K65" s="69"/>
      <c r="L65" s="71"/>
      <c r="M65" s="51">
        <f t="shared" si="10"/>
        <v>0</v>
      </c>
      <c r="N65" s="52">
        <f t="shared" si="11"/>
        <v>0</v>
      </c>
      <c r="O65" s="51">
        <f t="shared" si="12"/>
        <v>0</v>
      </c>
      <c r="P65" s="52">
        <f t="shared" si="13"/>
        <v>0</v>
      </c>
    </row>
    <row r="66" spans="1:16" ht="24.95" customHeight="1">
      <c r="A66" s="82" t="s">
        <v>141</v>
      </c>
      <c r="B66" s="141" t="s">
        <v>149</v>
      </c>
      <c r="C66" s="62"/>
      <c r="D66" s="63"/>
      <c r="E66" s="62"/>
      <c r="F66" s="63"/>
      <c r="G66" s="62"/>
      <c r="H66" s="63"/>
      <c r="I66" s="62"/>
      <c r="J66" s="63"/>
      <c r="K66" s="62"/>
      <c r="L66" s="65"/>
      <c r="M66" s="47">
        <f t="shared" si="10"/>
        <v>0</v>
      </c>
      <c r="N66" s="48">
        <f t="shared" si="11"/>
        <v>0</v>
      </c>
      <c r="O66" s="47">
        <f t="shared" si="12"/>
        <v>0</v>
      </c>
      <c r="P66" s="48">
        <f t="shared" si="13"/>
        <v>0</v>
      </c>
    </row>
    <row r="67" spans="1:16" ht="24.95" customHeight="1">
      <c r="A67" s="321" t="s">
        <v>22</v>
      </c>
      <c r="B67" s="53" t="s">
        <v>23</v>
      </c>
      <c r="C67" s="66"/>
      <c r="D67" s="67"/>
      <c r="E67" s="66"/>
      <c r="F67" s="67"/>
      <c r="G67" s="66"/>
      <c r="H67" s="67"/>
      <c r="I67" s="66"/>
      <c r="J67" s="67"/>
      <c r="K67" s="66"/>
      <c r="L67" s="68"/>
      <c r="M67" s="49">
        <f t="shared" si="10"/>
        <v>0</v>
      </c>
      <c r="N67" s="50">
        <f t="shared" si="11"/>
        <v>0</v>
      </c>
      <c r="O67" s="49">
        <f t="shared" si="12"/>
        <v>0</v>
      </c>
      <c r="P67" s="50">
        <f t="shared" si="13"/>
        <v>0</v>
      </c>
    </row>
    <row r="68" spans="1:16" ht="24.95" customHeight="1">
      <c r="A68" s="328"/>
      <c r="B68" s="54" t="s">
        <v>221</v>
      </c>
      <c r="C68" s="72"/>
      <c r="D68" s="73"/>
      <c r="E68" s="72"/>
      <c r="F68" s="73"/>
      <c r="G68" s="72"/>
      <c r="H68" s="73"/>
      <c r="I68" s="72"/>
      <c r="J68" s="73"/>
      <c r="K68" s="72"/>
      <c r="L68" s="74"/>
      <c r="M68" s="55">
        <f t="shared" si="10"/>
        <v>0</v>
      </c>
      <c r="N68" s="56">
        <f t="shared" si="11"/>
        <v>0</v>
      </c>
      <c r="O68" s="55">
        <f t="shared" si="12"/>
        <v>0</v>
      </c>
      <c r="P68" s="56">
        <f t="shared" si="13"/>
        <v>0</v>
      </c>
    </row>
    <row r="69" spans="1:16" ht="24.95" customHeight="1">
      <c r="A69" s="329"/>
      <c r="B69" s="93" t="s">
        <v>110</v>
      </c>
      <c r="C69" s="75"/>
      <c r="D69" s="76"/>
      <c r="E69" s="75"/>
      <c r="F69" s="76"/>
      <c r="G69" s="75"/>
      <c r="H69" s="76"/>
      <c r="I69" s="75"/>
      <c r="J69" s="76"/>
      <c r="K69" s="75"/>
      <c r="L69" s="77"/>
      <c r="M69" s="102">
        <f t="shared" si="10"/>
        <v>0</v>
      </c>
      <c r="N69" s="103">
        <f t="shared" si="11"/>
        <v>0</v>
      </c>
      <c r="O69" s="51">
        <f t="shared" si="12"/>
        <v>0</v>
      </c>
      <c r="P69" s="52">
        <f t="shared" si="13"/>
        <v>0</v>
      </c>
    </row>
    <row r="70" spans="1:16" ht="24.95" customHeight="1">
      <c r="A70" s="330" t="s">
        <v>168</v>
      </c>
      <c r="B70" s="53" t="s">
        <v>172</v>
      </c>
      <c r="C70" s="66"/>
      <c r="D70" s="67"/>
      <c r="E70" s="66"/>
      <c r="F70" s="67"/>
      <c r="G70" s="66"/>
      <c r="H70" s="67"/>
      <c r="I70" s="66"/>
      <c r="J70" s="67"/>
      <c r="K70" s="66"/>
      <c r="L70" s="104"/>
      <c r="M70" s="49">
        <f t="shared" si="10"/>
        <v>0</v>
      </c>
      <c r="N70" s="50">
        <f t="shared" si="11"/>
        <v>0</v>
      </c>
      <c r="O70" s="49">
        <f t="shared" si="12"/>
        <v>0</v>
      </c>
      <c r="P70" s="50">
        <f t="shared" si="13"/>
        <v>0</v>
      </c>
    </row>
    <row r="71" spans="1:16" ht="24.95" customHeight="1">
      <c r="A71" s="331"/>
      <c r="B71" s="101" t="s">
        <v>173</v>
      </c>
      <c r="C71" s="69"/>
      <c r="D71" s="70"/>
      <c r="E71" s="69"/>
      <c r="F71" s="70"/>
      <c r="G71" s="69"/>
      <c r="H71" s="70"/>
      <c r="I71" s="69"/>
      <c r="J71" s="70"/>
      <c r="K71" s="69"/>
      <c r="L71" s="71"/>
      <c r="M71" s="51">
        <f t="shared" si="10"/>
        <v>0</v>
      </c>
      <c r="N71" s="52">
        <f t="shared" si="11"/>
        <v>0</v>
      </c>
      <c r="O71" s="51">
        <f t="shared" si="12"/>
        <v>0</v>
      </c>
      <c r="P71" s="52">
        <f t="shared" si="13"/>
        <v>0</v>
      </c>
    </row>
    <row r="72" spans="1:16" ht="24.95" customHeight="1" thickBot="1">
      <c r="A72" s="323" t="s">
        <v>99</v>
      </c>
      <c r="B72" s="324"/>
      <c r="C72" s="57">
        <f t="shared" ref="C72:O72" si="14">SUM(C63:C71)</f>
        <v>0</v>
      </c>
      <c r="D72" s="58">
        <f t="shared" si="14"/>
        <v>0</v>
      </c>
      <c r="E72" s="57">
        <f t="shared" si="14"/>
        <v>0</v>
      </c>
      <c r="F72" s="58">
        <f t="shared" si="14"/>
        <v>0</v>
      </c>
      <c r="G72" s="57">
        <f t="shared" si="14"/>
        <v>0</v>
      </c>
      <c r="H72" s="58">
        <f t="shared" si="14"/>
        <v>0</v>
      </c>
      <c r="I72" s="57">
        <f t="shared" si="14"/>
        <v>0</v>
      </c>
      <c r="J72" s="58">
        <f t="shared" si="14"/>
        <v>0</v>
      </c>
      <c r="K72" s="57">
        <f t="shared" si="14"/>
        <v>0</v>
      </c>
      <c r="L72" s="59">
        <f t="shared" si="14"/>
        <v>0</v>
      </c>
      <c r="M72" s="60">
        <f t="shared" si="14"/>
        <v>0</v>
      </c>
      <c r="N72" s="61">
        <f t="shared" si="14"/>
        <v>0</v>
      </c>
      <c r="O72" s="60">
        <f t="shared" si="14"/>
        <v>0</v>
      </c>
      <c r="P72" s="61">
        <f>N72</f>
        <v>0</v>
      </c>
    </row>
  </sheetData>
  <mergeCells count="183">
    <mergeCell ref="O58:P58"/>
    <mergeCell ref="A57:B57"/>
    <mergeCell ref="C57:D57"/>
    <mergeCell ref="E57:F57"/>
    <mergeCell ref="G57:H57"/>
    <mergeCell ref="I57:J57"/>
    <mergeCell ref="K57:L57"/>
    <mergeCell ref="O57:P57"/>
    <mergeCell ref="A58:B58"/>
    <mergeCell ref="C58:D58"/>
    <mergeCell ref="E58:F58"/>
    <mergeCell ref="G58:H58"/>
    <mergeCell ref="I58:J58"/>
    <mergeCell ref="A67:A69"/>
    <mergeCell ref="A70:A71"/>
    <mergeCell ref="A72:B72"/>
    <mergeCell ref="M59:N59"/>
    <mergeCell ref="O59:P59"/>
    <mergeCell ref="A61:C61"/>
    <mergeCell ref="M62:N62"/>
    <mergeCell ref="O62:P62"/>
    <mergeCell ref="A64:A65"/>
    <mergeCell ref="A59:B59"/>
    <mergeCell ref="C59:D59"/>
    <mergeCell ref="E59:F59"/>
    <mergeCell ref="G59:H59"/>
    <mergeCell ref="I59:J59"/>
    <mergeCell ref="C54:D54"/>
    <mergeCell ref="E54:F54"/>
    <mergeCell ref="G54:H54"/>
    <mergeCell ref="I54:J54"/>
    <mergeCell ref="K54:L54"/>
    <mergeCell ref="K55:L55"/>
    <mergeCell ref="M55:N55"/>
    <mergeCell ref="K59:L59"/>
    <mergeCell ref="M57:N57"/>
    <mergeCell ref="K58:L58"/>
    <mergeCell ref="M58:N58"/>
    <mergeCell ref="C55:D55"/>
    <mergeCell ref="C56:D56"/>
    <mergeCell ref="I53:J53"/>
    <mergeCell ref="E55:F55"/>
    <mergeCell ref="G55:H55"/>
    <mergeCell ref="I55:J55"/>
    <mergeCell ref="K53:L53"/>
    <mergeCell ref="M53:N53"/>
    <mergeCell ref="O53:P53"/>
    <mergeCell ref="O54:P56"/>
    <mergeCell ref="E56:F56"/>
    <mergeCell ref="G56:H56"/>
    <mergeCell ref="I56:J56"/>
    <mergeCell ref="K56:L56"/>
    <mergeCell ref="A52:C52"/>
    <mergeCell ref="A53:A55"/>
    <mergeCell ref="C53:D53"/>
    <mergeCell ref="M35:N35"/>
    <mergeCell ref="O35:P35"/>
    <mergeCell ref="A37:C37"/>
    <mergeCell ref="M38:N38"/>
    <mergeCell ref="O38:P38"/>
    <mergeCell ref="A40:A41"/>
    <mergeCell ref="A35:B35"/>
    <mergeCell ref="C35:D35"/>
    <mergeCell ref="E35:F35"/>
    <mergeCell ref="G35:H35"/>
    <mergeCell ref="A43:A45"/>
    <mergeCell ref="A46:A47"/>
    <mergeCell ref="A48:B48"/>
    <mergeCell ref="A49:D49"/>
    <mergeCell ref="A50:P50"/>
    <mergeCell ref="A51:H51"/>
    <mergeCell ref="L51:P51"/>
    <mergeCell ref="I35:J35"/>
    <mergeCell ref="K35:L35"/>
    <mergeCell ref="E53:F53"/>
    <mergeCell ref="G53:H53"/>
    <mergeCell ref="O34:P34"/>
    <mergeCell ref="A33:B33"/>
    <mergeCell ref="C33:D33"/>
    <mergeCell ref="E33:F33"/>
    <mergeCell ref="G33:H33"/>
    <mergeCell ref="I33:J33"/>
    <mergeCell ref="K33:L33"/>
    <mergeCell ref="C34:D34"/>
    <mergeCell ref="E34:F34"/>
    <mergeCell ref="G34:H34"/>
    <mergeCell ref="I34:J34"/>
    <mergeCell ref="K34:L34"/>
    <mergeCell ref="M34:N34"/>
    <mergeCell ref="M33:N33"/>
    <mergeCell ref="O33:P33"/>
    <mergeCell ref="A34:B34"/>
    <mergeCell ref="K29:L29"/>
    <mergeCell ref="M29:N29"/>
    <mergeCell ref="O29:P29"/>
    <mergeCell ref="C30:D30"/>
    <mergeCell ref="E30:F30"/>
    <mergeCell ref="G30:H30"/>
    <mergeCell ref="I30:J30"/>
    <mergeCell ref="K30:L30"/>
    <mergeCell ref="E31:F31"/>
    <mergeCell ref="G31:H31"/>
    <mergeCell ref="I31:J31"/>
    <mergeCell ref="K31:L31"/>
    <mergeCell ref="M31:N31"/>
    <mergeCell ref="C32:D32"/>
    <mergeCell ref="E32:F32"/>
    <mergeCell ref="G32:H32"/>
    <mergeCell ref="I32:J32"/>
    <mergeCell ref="K32:L32"/>
    <mergeCell ref="I11:J11"/>
    <mergeCell ref="K11:L11"/>
    <mergeCell ref="O30:P32"/>
    <mergeCell ref="C31:D31"/>
    <mergeCell ref="A28:C28"/>
    <mergeCell ref="A29:A31"/>
    <mergeCell ref="C29:D29"/>
    <mergeCell ref="E29:F29"/>
    <mergeCell ref="G29:H29"/>
    <mergeCell ref="I29:J29"/>
    <mergeCell ref="M11:N11"/>
    <mergeCell ref="O11:P11"/>
    <mergeCell ref="A13:C13"/>
    <mergeCell ref="M14:N14"/>
    <mergeCell ref="O14:P14"/>
    <mergeCell ref="A16:A17"/>
    <mergeCell ref="A11:B11"/>
    <mergeCell ref="C11:D11"/>
    <mergeCell ref="E11:F11"/>
    <mergeCell ref="A24:B24"/>
    <mergeCell ref="A25:D25"/>
    <mergeCell ref="A26:P26"/>
    <mergeCell ref="A27:H27"/>
    <mergeCell ref="L27:P27"/>
    <mergeCell ref="A9:B9"/>
    <mergeCell ref="C9:D9"/>
    <mergeCell ref="E9:F9"/>
    <mergeCell ref="G9:H9"/>
    <mergeCell ref="I9:J9"/>
    <mergeCell ref="K9:L9"/>
    <mergeCell ref="M9:N9"/>
    <mergeCell ref="O9:P9"/>
    <mergeCell ref="A10:B10"/>
    <mergeCell ref="C10:D10"/>
    <mergeCell ref="E10:F10"/>
    <mergeCell ref="G10:H10"/>
    <mergeCell ref="I10:J10"/>
    <mergeCell ref="K10:L10"/>
    <mergeCell ref="M10:N10"/>
    <mergeCell ref="O10:P10"/>
    <mergeCell ref="M7:N7"/>
    <mergeCell ref="C8:D8"/>
    <mergeCell ref="E8:F8"/>
    <mergeCell ref="G8:H8"/>
    <mergeCell ref="I8:J8"/>
    <mergeCell ref="K8:L8"/>
    <mergeCell ref="G11:H11"/>
    <mergeCell ref="A19:A21"/>
    <mergeCell ref="A22:A23"/>
    <mergeCell ref="A1:D1"/>
    <mergeCell ref="A2:P2"/>
    <mergeCell ref="A3:H3"/>
    <mergeCell ref="L3:P3"/>
    <mergeCell ref="A4:C4"/>
    <mergeCell ref="A5:A7"/>
    <mergeCell ref="C5:D5"/>
    <mergeCell ref="E5:F5"/>
    <mergeCell ref="G5:H5"/>
    <mergeCell ref="I5:J5"/>
    <mergeCell ref="K5:L5"/>
    <mergeCell ref="M5:N5"/>
    <mergeCell ref="O5:P5"/>
    <mergeCell ref="C6:D6"/>
    <mergeCell ref="E6:F6"/>
    <mergeCell ref="G6:H6"/>
    <mergeCell ref="I6:J6"/>
    <mergeCell ref="K6:L6"/>
    <mergeCell ref="O6:P8"/>
    <mergeCell ref="C7:D7"/>
    <mergeCell ref="E7:F7"/>
    <mergeCell ref="G7:H7"/>
    <mergeCell ref="I7:J7"/>
    <mergeCell ref="K7:L7"/>
  </mergeCells>
  <phoneticPr fontId="1"/>
  <printOptions horizontalCentered="1" verticalCentered="1"/>
  <pageMargins left="0.39370078740157483" right="0.39370078740157483" top="0.59055118110236227" bottom="0.59055118110236227" header="0.31496062992125984" footer="0.31496062992125984"/>
  <pageSetup paperSize="9" scale="93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2">
    <tabColor rgb="FFFF0000"/>
  </sheetPr>
  <dimension ref="A1:C42"/>
  <sheetViews>
    <sheetView showZeros="0" view="pageBreakPreview" zoomScaleNormal="100" zoomScaleSheetLayoutView="100" workbookViewId="0">
      <selection sqref="A1:C1"/>
    </sheetView>
  </sheetViews>
  <sheetFormatPr defaultColWidth="9" defaultRowHeight="15.95" customHeight="1"/>
  <cols>
    <col min="1" max="1" width="44.625" style="20" customWidth="1"/>
    <col min="2" max="2" width="28.625" style="20" customWidth="1"/>
    <col min="3" max="3" width="3.5" style="21" bestFit="1" customWidth="1"/>
    <col min="4" max="16384" width="9" style="20"/>
  </cols>
  <sheetData>
    <row r="1" spans="1:3" ht="15.95" customHeight="1">
      <c r="A1" s="180" t="s">
        <v>49</v>
      </c>
      <c r="B1" s="180"/>
      <c r="C1" s="180"/>
    </row>
    <row r="2" spans="1:3" ht="15.95" customHeight="1">
      <c r="A2" s="181"/>
      <c r="B2" s="181"/>
      <c r="C2" s="181"/>
    </row>
    <row r="3" spans="1:3" ht="15.95" customHeight="1">
      <c r="A3" s="182" t="s">
        <v>28</v>
      </c>
      <c r="B3" s="182"/>
      <c r="C3" s="182"/>
    </row>
    <row r="4" spans="1:3" ht="15.95" customHeight="1">
      <c r="A4" s="183" t="s">
        <v>190</v>
      </c>
      <c r="B4" s="183"/>
      <c r="C4" s="183"/>
    </row>
    <row r="5" spans="1:3" ht="15.95" customHeight="1">
      <c r="A5" s="140"/>
      <c r="B5" s="173"/>
      <c r="C5" s="169"/>
    </row>
    <row r="6" spans="1:3" ht="15.95" customHeight="1">
      <c r="A6" s="140"/>
      <c r="B6" s="173"/>
      <c r="C6" s="169"/>
    </row>
    <row r="7" spans="1:3" ht="15.95" customHeight="1">
      <c r="A7" s="179" t="s">
        <v>161</v>
      </c>
      <c r="B7" s="179"/>
      <c r="C7" s="179"/>
    </row>
    <row r="8" spans="1:3" ht="15.95" customHeight="1">
      <c r="A8" s="140"/>
      <c r="B8" s="173"/>
      <c r="C8" s="169"/>
    </row>
    <row r="9" spans="1:3" ht="15.95" customHeight="1">
      <c r="A9" s="140"/>
      <c r="B9" s="173"/>
      <c r="C9" s="169"/>
    </row>
    <row r="10" spans="1:3" ht="15.95" customHeight="1">
      <c r="A10" s="170" t="s">
        <v>29</v>
      </c>
      <c r="B10" s="184" t="s">
        <v>163</v>
      </c>
      <c r="C10" s="184"/>
    </row>
    <row r="11" spans="1:3" ht="15.95" customHeight="1">
      <c r="A11" s="170"/>
      <c r="B11" s="184"/>
      <c r="C11" s="184"/>
    </row>
    <row r="12" spans="1:3" ht="15.95" customHeight="1">
      <c r="A12" s="170" t="s">
        <v>144</v>
      </c>
      <c r="B12" s="184"/>
      <c r="C12" s="184"/>
    </row>
    <row r="13" spans="1:3" ht="15.95" customHeight="1">
      <c r="A13" s="170"/>
      <c r="B13" s="184"/>
      <c r="C13" s="184"/>
    </row>
    <row r="14" spans="1:3" ht="15.95" customHeight="1">
      <c r="A14" s="170" t="s">
        <v>36</v>
      </c>
      <c r="B14" s="184"/>
      <c r="C14" s="184"/>
    </row>
    <row r="15" spans="1:3" ht="15.95" customHeight="1">
      <c r="A15" s="170"/>
      <c r="B15" s="173"/>
      <c r="C15" s="169"/>
    </row>
    <row r="16" spans="1:3" ht="15.95" customHeight="1">
      <c r="A16" s="186" t="s">
        <v>231</v>
      </c>
      <c r="B16" s="186"/>
      <c r="C16" s="150"/>
    </row>
    <row r="17" spans="1:3" ht="15.95" customHeight="1">
      <c r="A17" s="186" t="s">
        <v>208</v>
      </c>
      <c r="B17" s="186"/>
      <c r="C17" s="150"/>
    </row>
    <row r="18" spans="1:3" ht="15.95" customHeight="1">
      <c r="A18" s="140" t="s">
        <v>35</v>
      </c>
      <c r="B18" s="173"/>
      <c r="C18" s="169"/>
    </row>
    <row r="19" spans="1:3" ht="15.95" customHeight="1">
      <c r="A19" s="140"/>
      <c r="B19" s="173"/>
      <c r="C19" s="169"/>
    </row>
    <row r="20" spans="1:3" ht="15.95" customHeight="1">
      <c r="A20" s="187" t="s">
        <v>50</v>
      </c>
      <c r="B20" s="187"/>
      <c r="C20" s="187"/>
    </row>
    <row r="21" spans="1:3" ht="15.95" customHeight="1">
      <c r="A21" s="187"/>
      <c r="B21" s="187"/>
      <c r="C21" s="187"/>
    </row>
    <row r="22" spans="1:3" ht="15.95" customHeight="1">
      <c r="A22" s="169"/>
      <c r="B22" s="173"/>
      <c r="C22" s="169"/>
    </row>
    <row r="23" spans="1:3" ht="15.95" customHeight="1">
      <c r="A23" s="179" t="s">
        <v>240</v>
      </c>
      <c r="B23" s="179"/>
      <c r="C23" s="179"/>
    </row>
    <row r="24" spans="1:3" ht="15.95" customHeight="1">
      <c r="A24" s="179" t="s">
        <v>51</v>
      </c>
      <c r="B24" s="179"/>
      <c r="C24" s="179"/>
    </row>
    <row r="25" spans="1:3" ht="15.95" customHeight="1">
      <c r="A25" s="140"/>
      <c r="B25" s="173"/>
      <c r="C25" s="169"/>
    </row>
    <row r="26" spans="1:3" ht="15.95" customHeight="1">
      <c r="A26" s="179" t="s">
        <v>46</v>
      </c>
      <c r="B26" s="179"/>
      <c r="C26" s="179"/>
    </row>
    <row r="27" spans="1:3" ht="15.95" customHeight="1">
      <c r="A27" s="140"/>
      <c r="B27" s="173"/>
      <c r="C27" s="169"/>
    </row>
    <row r="28" spans="1:3" ht="15.95" customHeight="1">
      <c r="A28" s="179" t="s">
        <v>264</v>
      </c>
      <c r="B28" s="179"/>
      <c r="C28" s="179"/>
    </row>
    <row r="29" spans="1:3" ht="15.95" customHeight="1">
      <c r="A29" s="140"/>
      <c r="B29" s="173"/>
      <c r="C29" s="169"/>
    </row>
    <row r="30" spans="1:3" ht="15.95" customHeight="1">
      <c r="A30" s="140"/>
      <c r="B30" s="173"/>
      <c r="C30" s="169"/>
    </row>
    <row r="31" spans="1:3" ht="15.95" customHeight="1">
      <c r="A31" s="179" t="s">
        <v>47</v>
      </c>
      <c r="B31" s="179"/>
      <c r="C31" s="179"/>
    </row>
    <row r="32" spans="1:3" ht="15.95" customHeight="1">
      <c r="A32" s="140"/>
      <c r="B32" s="173"/>
      <c r="C32" s="169"/>
    </row>
    <row r="33" spans="1:3" ht="15.95" customHeight="1">
      <c r="A33" s="369" t="s">
        <v>246</v>
      </c>
      <c r="B33" s="369"/>
      <c r="C33" s="369"/>
    </row>
    <row r="34" spans="1:3" ht="15.95" customHeight="1">
      <c r="A34" s="140"/>
      <c r="B34" s="173"/>
      <c r="C34" s="169"/>
    </row>
    <row r="35" spans="1:3" ht="15.95" customHeight="1">
      <c r="A35" s="140"/>
      <c r="B35" s="173"/>
      <c r="C35" s="169"/>
    </row>
    <row r="36" spans="1:3" ht="15.95" customHeight="1">
      <c r="A36" s="140" t="s">
        <v>33</v>
      </c>
      <c r="B36" s="173"/>
      <c r="C36" s="169"/>
    </row>
    <row r="37" spans="1:3" ht="15.95" customHeight="1">
      <c r="A37" s="194" t="s">
        <v>52</v>
      </c>
      <c r="B37" s="194"/>
      <c r="C37" s="194"/>
    </row>
    <row r="38" spans="1:3" ht="15.95" customHeight="1">
      <c r="A38" s="194" t="s">
        <v>53</v>
      </c>
      <c r="B38" s="194"/>
      <c r="C38" s="194"/>
    </row>
    <row r="39" spans="1:3" ht="15.95" customHeight="1">
      <c r="A39" s="194" t="s">
        <v>39</v>
      </c>
      <c r="B39" s="194"/>
      <c r="C39" s="194"/>
    </row>
    <row r="40" spans="1:3" ht="15.95" customHeight="1">
      <c r="A40" s="140"/>
      <c r="B40" s="173"/>
      <c r="C40" s="169"/>
    </row>
    <row r="41" spans="1:3" ht="15.95" customHeight="1">
      <c r="A41" s="179" t="s">
        <v>237</v>
      </c>
      <c r="B41" s="179"/>
      <c r="C41" s="179"/>
    </row>
    <row r="42" spans="1:3" ht="15.95" customHeight="1">
      <c r="A42" s="179" t="s">
        <v>195</v>
      </c>
      <c r="B42" s="179"/>
      <c r="C42" s="179"/>
    </row>
  </sheetData>
  <mergeCells count="24">
    <mergeCell ref="A38:C38"/>
    <mergeCell ref="A39:C39"/>
    <mergeCell ref="A24:C24"/>
    <mergeCell ref="A26:C26"/>
    <mergeCell ref="A28:C28"/>
    <mergeCell ref="A31:C31"/>
    <mergeCell ref="A33:C33"/>
    <mergeCell ref="A37:C37"/>
    <mergeCell ref="A41:C41"/>
    <mergeCell ref="A42:C42"/>
    <mergeCell ref="A23:C23"/>
    <mergeCell ref="A1:C1"/>
    <mergeCell ref="A2:C2"/>
    <mergeCell ref="A3:C3"/>
    <mergeCell ref="A4:C4"/>
    <mergeCell ref="A7:C7"/>
    <mergeCell ref="B10:C10"/>
    <mergeCell ref="B11:C11"/>
    <mergeCell ref="B12:C12"/>
    <mergeCell ref="A16:B16"/>
    <mergeCell ref="A17:B17"/>
    <mergeCell ref="A20:C21"/>
    <mergeCell ref="B13:C13"/>
    <mergeCell ref="B14:C14"/>
  </mergeCells>
  <phoneticPr fontId="1"/>
  <printOptions horizontalCentered="1"/>
  <pageMargins left="1.1811023622047245" right="1.1811023622047245" top="1.1811023622047245" bottom="1.1811023622047245" header="0.31496062992125984" footer="0.31496062992125984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3">
    <tabColor rgb="FFFF0000"/>
  </sheetPr>
  <dimension ref="A1:G32"/>
  <sheetViews>
    <sheetView view="pageBreakPreview" zoomScaleNormal="100" zoomScaleSheetLayoutView="100" workbookViewId="0">
      <selection sqref="A1:G2"/>
    </sheetView>
  </sheetViews>
  <sheetFormatPr defaultRowHeight="18" customHeight="1"/>
  <cols>
    <col min="1" max="1" width="3.625" style="24" customWidth="1"/>
    <col min="2" max="4" width="6.875" style="24" customWidth="1"/>
    <col min="5" max="5" width="40.625" style="24" customWidth="1"/>
    <col min="6" max="6" width="5.625" style="24" customWidth="1"/>
    <col min="7" max="7" width="60" style="24" customWidth="1"/>
    <col min="8" max="16384" width="9" style="24"/>
  </cols>
  <sheetData>
    <row r="1" spans="1:7" ht="18" customHeight="1">
      <c r="A1" s="370" t="s">
        <v>95</v>
      </c>
      <c r="B1" s="370"/>
      <c r="C1" s="370"/>
      <c r="D1" s="370"/>
      <c r="E1" s="370"/>
      <c r="F1" s="370"/>
      <c r="G1" s="370"/>
    </row>
    <row r="2" spans="1:7" ht="18" customHeight="1">
      <c r="A2" s="370"/>
      <c r="B2" s="370"/>
      <c r="C2" s="370"/>
      <c r="D2" s="370"/>
      <c r="E2" s="370"/>
      <c r="F2" s="370"/>
      <c r="G2" s="370"/>
    </row>
    <row r="3" spans="1:7" ht="18" customHeight="1">
      <c r="B3" s="26" t="s">
        <v>90</v>
      </c>
      <c r="C3" s="22"/>
      <c r="D3" s="25" t="s">
        <v>91</v>
      </c>
      <c r="E3" s="22"/>
      <c r="G3" s="383" t="s">
        <v>152</v>
      </c>
    </row>
    <row r="4" spans="1:7" ht="18" customHeight="1">
      <c r="B4" s="27" t="s">
        <v>92</v>
      </c>
      <c r="C4" s="374" t="s">
        <v>189</v>
      </c>
      <c r="D4" s="375"/>
      <c r="E4" s="376"/>
      <c r="G4" s="384"/>
    </row>
    <row r="5" spans="1:7" ht="18" customHeight="1">
      <c r="B5" s="23" t="s">
        <v>94</v>
      </c>
      <c r="C5" s="377"/>
      <c r="D5" s="378"/>
      <c r="E5" s="379"/>
      <c r="G5" s="384"/>
    </row>
    <row r="6" spans="1:7" ht="18" customHeight="1">
      <c r="B6" s="380" t="s">
        <v>96</v>
      </c>
      <c r="C6" s="381"/>
      <c r="D6" s="381"/>
      <c r="E6" s="382"/>
      <c r="G6" s="384"/>
    </row>
    <row r="7" spans="1:7" ht="18" customHeight="1">
      <c r="B7" s="371"/>
      <c r="C7" s="372"/>
      <c r="D7" s="372"/>
      <c r="E7" s="373"/>
      <c r="G7" s="384"/>
    </row>
    <row r="8" spans="1:7" ht="18" customHeight="1">
      <c r="B8" s="371"/>
      <c r="C8" s="372"/>
      <c r="D8" s="372"/>
      <c r="E8" s="373"/>
      <c r="G8" s="384"/>
    </row>
    <row r="9" spans="1:7" ht="18" customHeight="1">
      <c r="B9" s="371"/>
      <c r="C9" s="372"/>
      <c r="D9" s="372"/>
      <c r="E9" s="373"/>
      <c r="G9" s="384"/>
    </row>
    <row r="10" spans="1:7" ht="18" customHeight="1">
      <c r="B10" s="371"/>
      <c r="C10" s="372"/>
      <c r="D10" s="372"/>
      <c r="E10" s="373"/>
      <c r="G10" s="384"/>
    </row>
    <row r="11" spans="1:7" ht="18" customHeight="1">
      <c r="B11" s="371"/>
      <c r="C11" s="372"/>
      <c r="D11" s="372"/>
      <c r="E11" s="373"/>
      <c r="G11" s="384"/>
    </row>
    <row r="12" spans="1:7" ht="18" customHeight="1">
      <c r="B12" s="371"/>
      <c r="C12" s="372"/>
      <c r="D12" s="372"/>
      <c r="E12" s="373"/>
      <c r="G12" s="384"/>
    </row>
    <row r="13" spans="1:7" ht="18" customHeight="1">
      <c r="B13" s="371"/>
      <c r="C13" s="372"/>
      <c r="D13" s="372"/>
      <c r="E13" s="373"/>
      <c r="G13" s="384"/>
    </row>
    <row r="14" spans="1:7" ht="18" customHeight="1">
      <c r="B14" s="371"/>
      <c r="C14" s="372"/>
      <c r="D14" s="372"/>
      <c r="E14" s="373"/>
      <c r="G14" s="384"/>
    </row>
    <row r="15" spans="1:7" ht="18" customHeight="1">
      <c r="B15" s="371"/>
      <c r="C15" s="372"/>
      <c r="D15" s="372"/>
      <c r="E15" s="373"/>
      <c r="G15" s="384"/>
    </row>
    <row r="16" spans="1:7" ht="18" customHeight="1">
      <c r="B16" s="386"/>
      <c r="C16" s="387"/>
      <c r="D16" s="387"/>
      <c r="E16" s="388"/>
      <c r="G16" s="385"/>
    </row>
    <row r="17" spans="2:7" ht="18" customHeight="1">
      <c r="B17" s="28"/>
      <c r="C17" s="28"/>
      <c r="D17" s="28"/>
      <c r="E17" s="28"/>
    </row>
    <row r="18" spans="2:7" ht="18" customHeight="1">
      <c r="B18" s="28"/>
      <c r="C18" s="28"/>
      <c r="D18" s="28"/>
      <c r="E18" s="28"/>
    </row>
    <row r="19" spans="2:7" ht="18" customHeight="1">
      <c r="B19" s="26" t="s">
        <v>90</v>
      </c>
      <c r="C19" s="22"/>
      <c r="D19" s="25" t="s">
        <v>91</v>
      </c>
      <c r="E19" s="22"/>
      <c r="G19" s="383" t="s">
        <v>152</v>
      </c>
    </row>
    <row r="20" spans="2:7" ht="18" customHeight="1">
      <c r="B20" s="27" t="s">
        <v>92</v>
      </c>
      <c r="C20" s="374" t="s">
        <v>189</v>
      </c>
      <c r="D20" s="375"/>
      <c r="E20" s="376"/>
      <c r="G20" s="384"/>
    </row>
    <row r="21" spans="2:7" ht="18" customHeight="1">
      <c r="B21" s="23" t="s">
        <v>94</v>
      </c>
      <c r="C21" s="377"/>
      <c r="D21" s="378"/>
      <c r="E21" s="379"/>
      <c r="G21" s="384"/>
    </row>
    <row r="22" spans="2:7" ht="18" customHeight="1">
      <c r="B22" s="380" t="s">
        <v>96</v>
      </c>
      <c r="C22" s="381"/>
      <c r="D22" s="381"/>
      <c r="E22" s="382"/>
      <c r="G22" s="384"/>
    </row>
    <row r="23" spans="2:7" ht="18" customHeight="1">
      <c r="B23" s="371"/>
      <c r="C23" s="372"/>
      <c r="D23" s="372"/>
      <c r="E23" s="373"/>
      <c r="G23" s="384"/>
    </row>
    <row r="24" spans="2:7" ht="18" customHeight="1">
      <c r="B24" s="371"/>
      <c r="C24" s="372"/>
      <c r="D24" s="372"/>
      <c r="E24" s="373"/>
      <c r="G24" s="384"/>
    </row>
    <row r="25" spans="2:7" ht="18" customHeight="1">
      <c r="B25" s="371"/>
      <c r="C25" s="372"/>
      <c r="D25" s="372"/>
      <c r="E25" s="373"/>
      <c r="G25" s="384"/>
    </row>
    <row r="26" spans="2:7" ht="18" customHeight="1">
      <c r="B26" s="371"/>
      <c r="C26" s="372"/>
      <c r="D26" s="372"/>
      <c r="E26" s="373"/>
      <c r="G26" s="384"/>
    </row>
    <row r="27" spans="2:7" ht="18" customHeight="1">
      <c r="B27" s="371"/>
      <c r="C27" s="372"/>
      <c r="D27" s="372"/>
      <c r="E27" s="373"/>
      <c r="G27" s="384"/>
    </row>
    <row r="28" spans="2:7" ht="18" customHeight="1">
      <c r="B28" s="371"/>
      <c r="C28" s="372"/>
      <c r="D28" s="372"/>
      <c r="E28" s="373"/>
      <c r="G28" s="384"/>
    </row>
    <row r="29" spans="2:7" ht="18" customHeight="1">
      <c r="B29" s="371"/>
      <c r="C29" s="372"/>
      <c r="D29" s="372"/>
      <c r="E29" s="373"/>
      <c r="G29" s="384"/>
    </row>
    <row r="30" spans="2:7" ht="18" customHeight="1">
      <c r="B30" s="371"/>
      <c r="C30" s="372"/>
      <c r="D30" s="372"/>
      <c r="E30" s="373"/>
      <c r="G30" s="384"/>
    </row>
    <row r="31" spans="2:7" ht="18" customHeight="1">
      <c r="B31" s="371"/>
      <c r="C31" s="372"/>
      <c r="D31" s="372"/>
      <c r="E31" s="373"/>
      <c r="G31" s="384"/>
    </row>
    <row r="32" spans="2:7" ht="18" customHeight="1">
      <c r="B32" s="386"/>
      <c r="C32" s="387"/>
      <c r="D32" s="387"/>
      <c r="E32" s="388"/>
      <c r="G32" s="385"/>
    </row>
  </sheetData>
  <mergeCells count="29">
    <mergeCell ref="G19:G32"/>
    <mergeCell ref="C20:E20"/>
    <mergeCell ref="C21:E21"/>
    <mergeCell ref="B31:E31"/>
    <mergeCell ref="B32:E32"/>
    <mergeCell ref="B30:E30"/>
    <mergeCell ref="B15:E15"/>
    <mergeCell ref="B16:E16"/>
    <mergeCell ref="B27:E27"/>
    <mergeCell ref="B28:E28"/>
    <mergeCell ref="B29:E29"/>
    <mergeCell ref="B26:E26"/>
    <mergeCell ref="B25:E25"/>
    <mergeCell ref="A1:G2"/>
    <mergeCell ref="B9:E9"/>
    <mergeCell ref="B24:E24"/>
    <mergeCell ref="C4:E4"/>
    <mergeCell ref="B14:E14"/>
    <mergeCell ref="C5:E5"/>
    <mergeCell ref="B6:E6"/>
    <mergeCell ref="B8:E8"/>
    <mergeCell ref="B10:E10"/>
    <mergeCell ref="B12:E12"/>
    <mergeCell ref="B7:E7"/>
    <mergeCell ref="B22:E22"/>
    <mergeCell ref="B23:E23"/>
    <mergeCell ref="G3:G16"/>
    <mergeCell ref="B11:E11"/>
    <mergeCell ref="B13:E13"/>
  </mergeCells>
  <phoneticPr fontId="1"/>
  <printOptions horizontalCentered="1" verticalCentered="1"/>
  <pageMargins left="0.59055118110236227" right="0.59055118110236227" top="0.59055118110236227" bottom="0.39370078740157483" header="0.31496062992125984" footer="0.31496062992125984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4">
    <tabColor rgb="FF00B050"/>
  </sheetPr>
  <dimension ref="A1:AH50"/>
  <sheetViews>
    <sheetView view="pageBreakPreview" zoomScaleNormal="100" zoomScaleSheetLayoutView="100" workbookViewId="0">
      <selection sqref="A1:N1"/>
    </sheetView>
  </sheetViews>
  <sheetFormatPr defaultColWidth="2.5" defaultRowHeight="18" customHeight="1"/>
  <cols>
    <col min="1" max="16384" width="2.5" style="20"/>
  </cols>
  <sheetData>
    <row r="1" spans="1:34" ht="18" customHeight="1">
      <c r="A1" s="403" t="s">
        <v>54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</row>
    <row r="2" spans="1:34" ht="18" customHeight="1">
      <c r="A2" s="158"/>
      <c r="B2" s="389" t="s">
        <v>55</v>
      </c>
      <c r="C2" s="389"/>
      <c r="D2" s="389"/>
      <c r="E2" s="389"/>
      <c r="F2" s="389"/>
      <c r="G2" s="389"/>
      <c r="H2" s="389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</row>
    <row r="3" spans="1:34" ht="18" customHeight="1">
      <c r="A3" s="158"/>
      <c r="B3" s="389"/>
      <c r="C3" s="389"/>
      <c r="D3" s="389"/>
      <c r="E3" s="389"/>
      <c r="F3" s="389"/>
      <c r="G3" s="389"/>
      <c r="H3" s="389"/>
      <c r="I3" s="158"/>
      <c r="J3" s="158"/>
      <c r="K3" s="408" t="s">
        <v>56</v>
      </c>
      <c r="L3" s="408"/>
      <c r="M3" s="408"/>
      <c r="N3" s="408"/>
      <c r="O3" s="408"/>
      <c r="P3" s="408"/>
      <c r="Q3" s="408"/>
      <c r="R3" s="408"/>
      <c r="S3" s="408"/>
      <c r="T3" s="408"/>
      <c r="U3" s="408"/>
      <c r="V3" s="408"/>
      <c r="W3" s="408"/>
      <c r="X3" s="408"/>
      <c r="Y3" s="158"/>
      <c r="Z3" s="158"/>
      <c r="AA3" s="158"/>
      <c r="AB3" s="158"/>
      <c r="AC3" s="158"/>
      <c r="AD3" s="158"/>
      <c r="AE3" s="158"/>
      <c r="AF3" s="158"/>
      <c r="AG3" s="158"/>
      <c r="AH3" s="158"/>
    </row>
    <row r="4" spans="1:34" ht="18" customHeight="1">
      <c r="A4" s="158"/>
      <c r="B4" s="389"/>
      <c r="C4" s="389"/>
      <c r="D4" s="389"/>
      <c r="E4" s="389"/>
      <c r="F4" s="389"/>
      <c r="G4" s="389"/>
      <c r="H4" s="389"/>
      <c r="I4" s="158"/>
      <c r="J4" s="158"/>
      <c r="K4" s="408"/>
      <c r="L4" s="408"/>
      <c r="M4" s="408"/>
      <c r="N4" s="408"/>
      <c r="O4" s="408"/>
      <c r="P4" s="408"/>
      <c r="Q4" s="408"/>
      <c r="R4" s="408"/>
      <c r="S4" s="408"/>
      <c r="T4" s="408"/>
      <c r="U4" s="408"/>
      <c r="V4" s="408"/>
      <c r="W4" s="408"/>
      <c r="X4" s="408"/>
      <c r="Y4" s="158"/>
      <c r="Z4" s="158"/>
      <c r="AA4" s="158"/>
      <c r="AB4" s="158"/>
      <c r="AC4" s="158"/>
      <c r="AD4" s="158"/>
      <c r="AE4" s="158"/>
      <c r="AF4" s="158"/>
      <c r="AG4" s="158"/>
      <c r="AH4" s="158"/>
    </row>
    <row r="5" spans="1:34" ht="18" customHeight="1">
      <c r="A5" s="158"/>
      <c r="B5" s="389"/>
      <c r="C5" s="389"/>
      <c r="D5" s="389"/>
      <c r="E5" s="389"/>
      <c r="F5" s="389"/>
      <c r="G5" s="389"/>
      <c r="H5" s="389"/>
      <c r="I5" s="158"/>
      <c r="J5" s="158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58"/>
      <c r="Z5" s="158"/>
      <c r="AA5" s="158"/>
      <c r="AB5" s="158"/>
      <c r="AC5" s="158"/>
      <c r="AD5" s="158"/>
      <c r="AE5" s="158"/>
      <c r="AF5" s="158"/>
      <c r="AG5" s="158"/>
      <c r="AH5" s="158"/>
    </row>
    <row r="6" spans="1:34" ht="18" customHeight="1">
      <c r="A6" s="158"/>
      <c r="B6" s="389"/>
      <c r="C6" s="389"/>
      <c r="D6" s="389"/>
      <c r="E6" s="389"/>
      <c r="F6" s="389"/>
      <c r="G6" s="389"/>
      <c r="H6" s="389"/>
      <c r="I6" s="158"/>
      <c r="J6" s="158"/>
      <c r="K6" s="158"/>
      <c r="L6" s="158"/>
      <c r="M6" s="158"/>
      <c r="N6" s="158"/>
      <c r="O6" s="158"/>
      <c r="P6" s="158"/>
      <c r="Q6" s="158"/>
      <c r="R6" s="402" t="s">
        <v>57</v>
      </c>
      <c r="S6" s="402"/>
      <c r="T6" s="402"/>
      <c r="U6" s="402"/>
      <c r="V6" s="404" t="s">
        <v>188</v>
      </c>
      <c r="W6" s="404"/>
      <c r="X6" s="404"/>
      <c r="Y6" s="404"/>
      <c r="Z6" s="404"/>
      <c r="AA6" s="404"/>
      <c r="AB6" s="404"/>
      <c r="AC6" s="404"/>
      <c r="AD6" s="404"/>
      <c r="AE6" s="404"/>
      <c r="AF6" s="404"/>
      <c r="AG6" s="404"/>
      <c r="AH6" s="158"/>
    </row>
    <row r="7" spans="1:34" ht="18" customHeight="1">
      <c r="A7" s="158"/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</row>
    <row r="8" spans="1:34" ht="18" customHeight="1">
      <c r="A8" s="159"/>
      <c r="B8" s="405" t="s">
        <v>58</v>
      </c>
      <c r="C8" s="405"/>
      <c r="D8" s="405"/>
      <c r="E8" s="405"/>
      <c r="F8" s="405"/>
      <c r="G8" s="405"/>
      <c r="H8" s="405"/>
      <c r="I8" s="405"/>
      <c r="J8" s="159"/>
      <c r="K8" s="158"/>
      <c r="L8" s="158"/>
      <c r="M8" s="158"/>
      <c r="N8" s="158"/>
      <c r="O8" s="158"/>
      <c r="P8" s="158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  <c r="AH8" s="158"/>
    </row>
    <row r="9" spans="1:34" ht="18" customHeight="1">
      <c r="A9" s="158"/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0" spans="1:34" ht="18" customHeight="1">
      <c r="A10" s="158"/>
      <c r="B10" s="158"/>
      <c r="C10" s="158"/>
      <c r="D10" s="158"/>
      <c r="E10" s="158"/>
      <c r="F10" s="158"/>
      <c r="G10" s="158"/>
      <c r="H10" s="158"/>
      <c r="I10" s="406" t="s">
        <v>197</v>
      </c>
      <c r="J10" s="406"/>
      <c r="K10" s="406"/>
      <c r="L10" s="406"/>
      <c r="M10" s="406"/>
      <c r="N10" s="406"/>
      <c r="O10" s="406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</row>
    <row r="11" spans="1:34" ht="18" customHeight="1">
      <c r="A11" s="158"/>
      <c r="B11" s="158"/>
      <c r="C11" s="158"/>
      <c r="D11" s="158"/>
      <c r="E11" s="158"/>
      <c r="F11" s="158"/>
      <c r="G11" s="158"/>
      <c r="H11" s="158"/>
      <c r="I11" s="402" t="s">
        <v>210</v>
      </c>
      <c r="J11" s="402"/>
      <c r="K11" s="402"/>
      <c r="L11" s="402"/>
      <c r="M11" s="402"/>
      <c r="N11" s="402"/>
      <c r="O11" s="397" t="s">
        <v>164</v>
      </c>
      <c r="P11" s="397"/>
      <c r="Q11" s="397"/>
      <c r="R11" s="397"/>
      <c r="S11" s="397"/>
      <c r="T11" s="397"/>
      <c r="U11" s="397"/>
      <c r="V11" s="397"/>
      <c r="W11" s="397"/>
      <c r="X11" s="397"/>
      <c r="Y11" s="397"/>
      <c r="Z11" s="397"/>
      <c r="AA11" s="397"/>
      <c r="AB11" s="397"/>
      <c r="AC11" s="397"/>
      <c r="AD11" s="397"/>
      <c r="AE11" s="397"/>
      <c r="AF11" s="397"/>
      <c r="AG11" s="397"/>
      <c r="AH11" s="158"/>
    </row>
    <row r="12" spans="1:34" ht="18" customHeight="1">
      <c r="A12" s="158"/>
      <c r="B12" s="158"/>
      <c r="C12" s="158"/>
      <c r="D12" s="158"/>
      <c r="E12" s="158"/>
      <c r="F12" s="158"/>
      <c r="G12" s="158"/>
      <c r="H12" s="158"/>
      <c r="I12" s="175"/>
      <c r="J12" s="175"/>
      <c r="K12" s="175"/>
      <c r="L12" s="175"/>
      <c r="M12" s="175"/>
      <c r="N12" s="175"/>
      <c r="O12" s="397"/>
      <c r="P12" s="397"/>
      <c r="Q12" s="397"/>
      <c r="R12" s="397"/>
      <c r="S12" s="397"/>
      <c r="T12" s="397"/>
      <c r="U12" s="397"/>
      <c r="V12" s="397"/>
      <c r="W12" s="397"/>
      <c r="X12" s="397"/>
      <c r="Y12" s="397"/>
      <c r="Z12" s="397"/>
      <c r="AA12" s="397"/>
      <c r="AB12" s="397"/>
      <c r="AC12" s="397"/>
      <c r="AD12" s="397"/>
      <c r="AE12" s="397"/>
      <c r="AF12" s="397"/>
      <c r="AG12" s="397"/>
      <c r="AH12" s="158"/>
    </row>
    <row r="13" spans="1:34" ht="18" customHeight="1">
      <c r="A13" s="158"/>
      <c r="B13" s="158"/>
      <c r="C13" s="158"/>
      <c r="D13" s="158"/>
      <c r="E13" s="158"/>
      <c r="F13" s="158"/>
      <c r="G13" s="158"/>
      <c r="H13" s="158"/>
      <c r="I13" s="402" t="s">
        <v>209</v>
      </c>
      <c r="J13" s="402"/>
      <c r="K13" s="402"/>
      <c r="L13" s="402"/>
      <c r="M13" s="402"/>
      <c r="N13" s="402"/>
      <c r="O13" s="397"/>
      <c r="P13" s="397"/>
      <c r="Q13" s="397"/>
      <c r="R13" s="397"/>
      <c r="S13" s="397"/>
      <c r="T13" s="397"/>
      <c r="U13" s="397"/>
      <c r="V13" s="397"/>
      <c r="W13" s="397"/>
      <c r="X13" s="397"/>
      <c r="Y13" s="397"/>
      <c r="Z13" s="397"/>
      <c r="AA13" s="397"/>
      <c r="AB13" s="397"/>
      <c r="AC13" s="397"/>
      <c r="AD13" s="397"/>
      <c r="AE13" s="397"/>
      <c r="AF13" s="397"/>
      <c r="AG13" s="397"/>
      <c r="AH13" s="158"/>
    </row>
    <row r="14" spans="1:34" ht="18" customHeight="1">
      <c r="A14" s="158"/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</row>
    <row r="15" spans="1:34" ht="18" customHeight="1">
      <c r="A15" s="158"/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75" t="s">
        <v>59</v>
      </c>
      <c r="O15" s="390" t="s">
        <v>196</v>
      </c>
      <c r="P15" s="390"/>
      <c r="Q15" s="390"/>
      <c r="R15" s="390"/>
      <c r="S15" s="390"/>
      <c r="T15" s="390"/>
      <c r="U15" s="390"/>
      <c r="V15" s="390"/>
      <c r="W15" s="390"/>
      <c r="X15" s="390"/>
      <c r="Y15" s="390"/>
      <c r="Z15" s="390"/>
      <c r="AA15" s="390"/>
      <c r="AB15" s="390"/>
      <c r="AC15" s="390"/>
      <c r="AD15" s="390"/>
      <c r="AE15" s="390"/>
      <c r="AF15" s="390"/>
      <c r="AG15" s="390"/>
      <c r="AH15" s="158"/>
    </row>
    <row r="16" spans="1:34" ht="18" customHeight="1">
      <c r="A16" s="158"/>
      <c r="B16" s="158"/>
      <c r="C16" s="158"/>
      <c r="D16" s="158"/>
      <c r="E16" s="158"/>
      <c r="F16" s="158"/>
      <c r="G16" s="158"/>
      <c r="H16" s="457" t="s">
        <v>60</v>
      </c>
      <c r="I16" s="457"/>
      <c r="J16" s="457"/>
      <c r="K16" s="457"/>
      <c r="L16" s="457"/>
      <c r="M16" s="457"/>
      <c r="N16" s="457"/>
      <c r="O16" s="457"/>
      <c r="P16" s="457"/>
      <c r="Q16" s="457"/>
      <c r="R16" s="160"/>
      <c r="S16" s="160"/>
      <c r="T16" s="160"/>
      <c r="U16" s="160"/>
      <c r="V16" s="160"/>
      <c r="W16" s="160"/>
      <c r="X16" s="160"/>
      <c r="Y16" s="160"/>
      <c r="Z16" s="160"/>
      <c r="AA16" s="160"/>
      <c r="AB16" s="160"/>
      <c r="AC16" s="160"/>
      <c r="AD16" s="160"/>
      <c r="AE16" s="160"/>
      <c r="AF16" s="158"/>
      <c r="AG16" s="158"/>
      <c r="AH16" s="158"/>
    </row>
    <row r="17" spans="1:34" ht="18" customHeight="1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</row>
    <row r="18" spans="1:34" ht="18" customHeight="1">
      <c r="A18" s="158"/>
      <c r="B18" s="158"/>
      <c r="C18" s="158"/>
      <c r="D18" s="158"/>
      <c r="E18" s="445" t="s">
        <v>61</v>
      </c>
      <c r="F18" s="446"/>
      <c r="G18" s="446"/>
      <c r="H18" s="446"/>
      <c r="I18" s="447"/>
      <c r="J18" s="445" t="s">
        <v>62</v>
      </c>
      <c r="K18" s="446"/>
      <c r="L18" s="455"/>
      <c r="M18" s="451"/>
      <c r="N18" s="452"/>
      <c r="O18" s="413"/>
      <c r="P18" s="409"/>
      <c r="Q18" s="409"/>
      <c r="R18" s="409"/>
      <c r="S18" s="409"/>
      <c r="T18" s="410"/>
      <c r="U18" s="413"/>
      <c r="V18" s="409"/>
      <c r="W18" s="409"/>
      <c r="X18" s="409"/>
      <c r="Y18" s="409"/>
      <c r="Z18" s="410"/>
      <c r="AA18" s="413"/>
      <c r="AB18" s="409"/>
      <c r="AC18" s="409"/>
      <c r="AD18" s="409"/>
      <c r="AE18" s="409"/>
      <c r="AF18" s="410"/>
      <c r="AG18" s="391" t="s">
        <v>63</v>
      </c>
      <c r="AH18" s="391"/>
    </row>
    <row r="19" spans="1:34" ht="18" customHeight="1">
      <c r="A19" s="158"/>
      <c r="B19" s="158"/>
      <c r="C19" s="158"/>
      <c r="D19" s="158"/>
      <c r="E19" s="448"/>
      <c r="F19" s="449"/>
      <c r="G19" s="449"/>
      <c r="H19" s="449"/>
      <c r="I19" s="450"/>
      <c r="J19" s="448"/>
      <c r="K19" s="449"/>
      <c r="L19" s="456"/>
      <c r="M19" s="453"/>
      <c r="N19" s="454"/>
      <c r="O19" s="414"/>
      <c r="P19" s="411"/>
      <c r="Q19" s="411"/>
      <c r="R19" s="411"/>
      <c r="S19" s="411"/>
      <c r="T19" s="412"/>
      <c r="U19" s="414"/>
      <c r="V19" s="411"/>
      <c r="W19" s="411"/>
      <c r="X19" s="411"/>
      <c r="Y19" s="411"/>
      <c r="Z19" s="412"/>
      <c r="AA19" s="414"/>
      <c r="AB19" s="411"/>
      <c r="AC19" s="411"/>
      <c r="AD19" s="411"/>
      <c r="AE19" s="411"/>
      <c r="AF19" s="412"/>
      <c r="AG19" s="391"/>
      <c r="AH19" s="391"/>
    </row>
    <row r="20" spans="1:34" ht="18" customHeight="1">
      <c r="A20" s="158"/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</row>
    <row r="21" spans="1:34" ht="18" customHeight="1">
      <c r="A21" s="435" t="s">
        <v>64</v>
      </c>
      <c r="B21" s="436"/>
      <c r="C21" s="436"/>
      <c r="D21" s="436"/>
      <c r="E21" s="436"/>
      <c r="F21" s="436"/>
      <c r="G21" s="436"/>
      <c r="H21" s="436"/>
      <c r="I21" s="436"/>
      <c r="J21" s="436"/>
      <c r="K21" s="436"/>
      <c r="L21" s="436"/>
      <c r="M21" s="436"/>
      <c r="N21" s="436"/>
      <c r="O21" s="436"/>
      <c r="P21" s="436"/>
      <c r="Q21" s="436"/>
      <c r="R21" s="436"/>
      <c r="S21" s="436"/>
      <c r="T21" s="436"/>
      <c r="U21" s="436"/>
      <c r="V21" s="436"/>
      <c r="W21" s="436"/>
      <c r="X21" s="436"/>
      <c r="Y21" s="436"/>
      <c r="Z21" s="436"/>
      <c r="AA21" s="436"/>
      <c r="AB21" s="436"/>
      <c r="AC21" s="436"/>
      <c r="AD21" s="436"/>
      <c r="AE21" s="436"/>
      <c r="AF21" s="436"/>
      <c r="AG21" s="436"/>
      <c r="AH21" s="437"/>
    </row>
    <row r="22" spans="1:34" ht="18" customHeight="1">
      <c r="A22" s="438"/>
      <c r="B22" s="401"/>
      <c r="C22" s="401"/>
      <c r="D22" s="401"/>
      <c r="E22" s="401"/>
      <c r="F22" s="401"/>
      <c r="G22" s="401"/>
      <c r="H22" s="401"/>
      <c r="I22" s="401"/>
      <c r="J22" s="401"/>
      <c r="K22" s="401"/>
      <c r="L22" s="401"/>
      <c r="M22" s="401"/>
      <c r="N22" s="401"/>
      <c r="O22" s="401"/>
      <c r="P22" s="401"/>
      <c r="Q22" s="401"/>
      <c r="R22" s="401"/>
      <c r="S22" s="401"/>
      <c r="T22" s="401"/>
      <c r="U22" s="401"/>
      <c r="V22" s="401"/>
      <c r="W22" s="401"/>
      <c r="X22" s="401"/>
      <c r="Y22" s="401"/>
      <c r="Z22" s="401"/>
      <c r="AA22" s="401"/>
      <c r="AB22" s="401"/>
      <c r="AC22" s="401"/>
      <c r="AD22" s="401"/>
      <c r="AE22" s="401"/>
      <c r="AF22" s="401"/>
      <c r="AG22" s="401"/>
      <c r="AH22" s="439"/>
    </row>
    <row r="23" spans="1:34" ht="18" customHeight="1">
      <c r="A23" s="429" t="s">
        <v>65</v>
      </c>
      <c r="B23" s="430"/>
      <c r="C23" s="430"/>
      <c r="D23" s="430"/>
      <c r="E23" s="430"/>
      <c r="F23" s="430"/>
      <c r="G23" s="431"/>
      <c r="H23" s="415" t="s">
        <v>269</v>
      </c>
      <c r="I23" s="416"/>
      <c r="J23" s="416"/>
      <c r="K23" s="416"/>
      <c r="L23" s="416"/>
      <c r="M23" s="416"/>
      <c r="N23" s="416"/>
      <c r="O23" s="416"/>
      <c r="P23" s="416"/>
      <c r="Q23" s="416"/>
      <c r="R23" s="416"/>
      <c r="S23" s="416"/>
      <c r="T23" s="416"/>
      <c r="U23" s="416"/>
      <c r="V23" s="416"/>
      <c r="W23" s="416"/>
      <c r="X23" s="416"/>
      <c r="Y23" s="416"/>
      <c r="Z23" s="416"/>
      <c r="AA23" s="416"/>
      <c r="AB23" s="416"/>
      <c r="AC23" s="416"/>
      <c r="AD23" s="416"/>
      <c r="AE23" s="416"/>
      <c r="AF23" s="416"/>
      <c r="AG23" s="416"/>
      <c r="AH23" s="417"/>
    </row>
    <row r="24" spans="1:34" ht="18" customHeight="1">
      <c r="A24" s="432"/>
      <c r="B24" s="433"/>
      <c r="C24" s="433"/>
      <c r="D24" s="433"/>
      <c r="E24" s="433"/>
      <c r="F24" s="433"/>
      <c r="G24" s="434"/>
      <c r="H24" s="418"/>
      <c r="I24" s="419"/>
      <c r="J24" s="419"/>
      <c r="K24" s="419"/>
      <c r="L24" s="419"/>
      <c r="M24" s="419"/>
      <c r="N24" s="419"/>
      <c r="O24" s="419"/>
      <c r="P24" s="419"/>
      <c r="Q24" s="419"/>
      <c r="R24" s="419"/>
      <c r="S24" s="419"/>
      <c r="T24" s="419"/>
      <c r="U24" s="419"/>
      <c r="V24" s="419"/>
      <c r="W24" s="419"/>
      <c r="X24" s="419"/>
      <c r="Y24" s="419"/>
      <c r="Z24" s="419"/>
      <c r="AA24" s="419"/>
      <c r="AB24" s="419"/>
      <c r="AC24" s="419"/>
      <c r="AD24" s="419"/>
      <c r="AE24" s="419"/>
      <c r="AF24" s="419"/>
      <c r="AG24" s="419"/>
      <c r="AH24" s="420"/>
    </row>
    <row r="25" spans="1:34" ht="18" customHeight="1">
      <c r="A25" s="429" t="s">
        <v>66</v>
      </c>
      <c r="B25" s="430"/>
      <c r="C25" s="430"/>
      <c r="D25" s="430"/>
      <c r="E25" s="430"/>
      <c r="F25" s="430"/>
      <c r="G25" s="431"/>
      <c r="H25" s="415" t="s">
        <v>157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16"/>
      <c r="S25" s="416"/>
      <c r="T25" s="416"/>
      <c r="U25" s="416"/>
      <c r="V25" s="416"/>
      <c r="W25" s="416"/>
      <c r="X25" s="416"/>
      <c r="Y25" s="416"/>
      <c r="Z25" s="416"/>
      <c r="AA25" s="416"/>
      <c r="AB25" s="416"/>
      <c r="AC25" s="416"/>
      <c r="AD25" s="416"/>
      <c r="AE25" s="416"/>
      <c r="AF25" s="416"/>
      <c r="AG25" s="416"/>
      <c r="AH25" s="417"/>
    </row>
    <row r="26" spans="1:34" ht="18" customHeight="1">
      <c r="A26" s="432"/>
      <c r="B26" s="433"/>
      <c r="C26" s="433"/>
      <c r="D26" s="433"/>
      <c r="E26" s="433"/>
      <c r="F26" s="433"/>
      <c r="G26" s="434"/>
      <c r="H26" s="418"/>
      <c r="I26" s="419"/>
      <c r="J26" s="419"/>
      <c r="K26" s="419"/>
      <c r="L26" s="419"/>
      <c r="M26" s="419"/>
      <c r="N26" s="419"/>
      <c r="O26" s="419"/>
      <c r="P26" s="419"/>
      <c r="Q26" s="419"/>
      <c r="R26" s="419"/>
      <c r="S26" s="419"/>
      <c r="T26" s="419"/>
      <c r="U26" s="419"/>
      <c r="V26" s="419"/>
      <c r="W26" s="419"/>
      <c r="X26" s="419"/>
      <c r="Y26" s="419"/>
      <c r="Z26" s="419"/>
      <c r="AA26" s="419"/>
      <c r="AB26" s="419"/>
      <c r="AC26" s="419"/>
      <c r="AD26" s="419"/>
      <c r="AE26" s="419"/>
      <c r="AF26" s="419"/>
      <c r="AG26" s="419"/>
      <c r="AH26" s="420"/>
    </row>
    <row r="27" spans="1:34" ht="18" customHeight="1">
      <c r="A27" s="429" t="s">
        <v>67</v>
      </c>
      <c r="B27" s="430"/>
      <c r="C27" s="430"/>
      <c r="D27" s="430"/>
      <c r="E27" s="430"/>
      <c r="F27" s="430"/>
      <c r="G27" s="431"/>
      <c r="H27" s="458" t="s">
        <v>187</v>
      </c>
      <c r="I27" s="459"/>
      <c r="J27" s="459"/>
      <c r="K27" s="459"/>
      <c r="L27" s="459"/>
      <c r="M27" s="459"/>
      <c r="N27" s="459"/>
      <c r="O27" s="459"/>
      <c r="P27" s="459"/>
      <c r="Q27" s="459"/>
      <c r="R27" s="459"/>
      <c r="S27" s="459"/>
      <c r="T27" s="459"/>
      <c r="U27" s="459"/>
      <c r="V27" s="459"/>
      <c r="W27" s="459"/>
      <c r="X27" s="459"/>
      <c r="Y27" s="459"/>
      <c r="Z27" s="459"/>
      <c r="AA27" s="459"/>
      <c r="AB27" s="459"/>
      <c r="AC27" s="459"/>
      <c r="AD27" s="459"/>
      <c r="AE27" s="459"/>
      <c r="AF27" s="459"/>
      <c r="AG27" s="459"/>
      <c r="AH27" s="460"/>
    </row>
    <row r="28" spans="1:34" ht="18" customHeight="1">
      <c r="A28" s="432"/>
      <c r="B28" s="433"/>
      <c r="C28" s="433"/>
      <c r="D28" s="433"/>
      <c r="E28" s="433"/>
      <c r="F28" s="433"/>
      <c r="G28" s="434"/>
      <c r="H28" s="461"/>
      <c r="I28" s="462"/>
      <c r="J28" s="462"/>
      <c r="K28" s="462"/>
      <c r="L28" s="462"/>
      <c r="M28" s="462"/>
      <c r="N28" s="462"/>
      <c r="O28" s="462"/>
      <c r="P28" s="462"/>
      <c r="Q28" s="462"/>
      <c r="R28" s="462"/>
      <c r="S28" s="462"/>
      <c r="T28" s="462"/>
      <c r="U28" s="462"/>
      <c r="V28" s="462"/>
      <c r="W28" s="462"/>
      <c r="X28" s="462"/>
      <c r="Y28" s="462"/>
      <c r="Z28" s="462"/>
      <c r="AA28" s="462"/>
      <c r="AB28" s="462"/>
      <c r="AC28" s="462"/>
      <c r="AD28" s="462"/>
      <c r="AE28" s="462"/>
      <c r="AF28" s="462"/>
      <c r="AG28" s="462"/>
      <c r="AH28" s="463"/>
    </row>
    <row r="29" spans="1:34" ht="18" customHeight="1">
      <c r="A29" s="429" t="s">
        <v>68</v>
      </c>
      <c r="B29" s="430"/>
      <c r="C29" s="430"/>
      <c r="D29" s="430"/>
      <c r="E29" s="430"/>
      <c r="F29" s="430"/>
      <c r="G29" s="431"/>
      <c r="H29" s="415" t="s">
        <v>247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16"/>
      <c r="S29" s="416"/>
      <c r="T29" s="416"/>
      <c r="U29" s="416"/>
      <c r="V29" s="416"/>
      <c r="W29" s="416"/>
      <c r="X29" s="416"/>
      <c r="Y29" s="416"/>
      <c r="Z29" s="416"/>
      <c r="AA29" s="416"/>
      <c r="AB29" s="416"/>
      <c r="AC29" s="416"/>
      <c r="AD29" s="416"/>
      <c r="AE29" s="416"/>
      <c r="AF29" s="416"/>
      <c r="AG29" s="416"/>
      <c r="AH29" s="417"/>
    </row>
    <row r="30" spans="1:34" ht="18" customHeight="1">
      <c r="A30" s="432"/>
      <c r="B30" s="433"/>
      <c r="C30" s="433"/>
      <c r="D30" s="433"/>
      <c r="E30" s="433"/>
      <c r="F30" s="433"/>
      <c r="G30" s="434"/>
      <c r="H30" s="418"/>
      <c r="I30" s="419"/>
      <c r="J30" s="419"/>
      <c r="K30" s="419"/>
      <c r="L30" s="419"/>
      <c r="M30" s="419"/>
      <c r="N30" s="419"/>
      <c r="O30" s="419"/>
      <c r="P30" s="419"/>
      <c r="Q30" s="419"/>
      <c r="R30" s="419"/>
      <c r="S30" s="419"/>
      <c r="T30" s="419"/>
      <c r="U30" s="419"/>
      <c r="V30" s="419"/>
      <c r="W30" s="419"/>
      <c r="X30" s="419"/>
      <c r="Y30" s="419"/>
      <c r="Z30" s="419"/>
      <c r="AA30" s="419"/>
      <c r="AB30" s="419"/>
      <c r="AC30" s="419"/>
      <c r="AD30" s="419"/>
      <c r="AE30" s="419"/>
      <c r="AF30" s="419"/>
      <c r="AG30" s="419"/>
      <c r="AH30" s="420"/>
    </row>
    <row r="31" spans="1:34" ht="18" customHeight="1">
      <c r="A31" s="429" t="s">
        <v>69</v>
      </c>
      <c r="B31" s="430"/>
      <c r="C31" s="430"/>
      <c r="D31" s="430"/>
      <c r="E31" s="430"/>
      <c r="F31" s="430"/>
      <c r="G31" s="431"/>
      <c r="H31" s="429" t="s">
        <v>70</v>
      </c>
      <c r="I31" s="430"/>
      <c r="J31" s="430"/>
      <c r="K31" s="430"/>
      <c r="L31" s="431"/>
      <c r="M31" s="425" t="s">
        <v>71</v>
      </c>
      <c r="N31" s="426"/>
      <c r="O31" s="421"/>
      <c r="P31" s="421"/>
      <c r="Q31" s="421"/>
      <c r="R31" s="421"/>
      <c r="S31" s="421"/>
      <c r="T31" s="421"/>
      <c r="U31" s="421"/>
      <c r="V31" s="421"/>
      <c r="W31" s="421"/>
      <c r="X31" s="421"/>
      <c r="Y31" s="421"/>
      <c r="Z31" s="421"/>
      <c r="AA31" s="421"/>
      <c r="AB31" s="421"/>
      <c r="AC31" s="421"/>
      <c r="AD31" s="421"/>
      <c r="AE31" s="421"/>
      <c r="AF31" s="421"/>
      <c r="AG31" s="421"/>
      <c r="AH31" s="422"/>
    </row>
    <row r="32" spans="1:34" ht="18" customHeight="1">
      <c r="A32" s="442"/>
      <c r="B32" s="443"/>
      <c r="C32" s="443"/>
      <c r="D32" s="443"/>
      <c r="E32" s="443"/>
      <c r="F32" s="443"/>
      <c r="G32" s="444"/>
      <c r="H32" s="432"/>
      <c r="I32" s="433"/>
      <c r="J32" s="433"/>
      <c r="K32" s="433"/>
      <c r="L32" s="434"/>
      <c r="M32" s="427"/>
      <c r="N32" s="428"/>
      <c r="O32" s="423"/>
      <c r="P32" s="423"/>
      <c r="Q32" s="423"/>
      <c r="R32" s="423"/>
      <c r="S32" s="423"/>
      <c r="T32" s="423"/>
      <c r="U32" s="423"/>
      <c r="V32" s="423"/>
      <c r="W32" s="423"/>
      <c r="X32" s="423"/>
      <c r="Y32" s="423"/>
      <c r="Z32" s="423"/>
      <c r="AA32" s="423"/>
      <c r="AB32" s="423"/>
      <c r="AC32" s="423"/>
      <c r="AD32" s="423"/>
      <c r="AE32" s="423"/>
      <c r="AF32" s="423"/>
      <c r="AG32" s="423"/>
      <c r="AH32" s="424"/>
    </row>
    <row r="33" spans="1:34" ht="18" customHeight="1">
      <c r="A33" s="442"/>
      <c r="B33" s="443"/>
      <c r="C33" s="443"/>
      <c r="D33" s="443"/>
      <c r="E33" s="443"/>
      <c r="F33" s="443"/>
      <c r="G33" s="444"/>
      <c r="H33" s="429" t="s">
        <v>72</v>
      </c>
      <c r="I33" s="430"/>
      <c r="J33" s="430"/>
      <c r="K33" s="430"/>
      <c r="L33" s="431"/>
      <c r="M33" s="425" t="s">
        <v>71</v>
      </c>
      <c r="N33" s="426"/>
      <c r="O33" s="421"/>
      <c r="P33" s="421"/>
      <c r="Q33" s="421"/>
      <c r="R33" s="421"/>
      <c r="S33" s="421"/>
      <c r="T33" s="421"/>
      <c r="U33" s="421"/>
      <c r="V33" s="421"/>
      <c r="W33" s="421"/>
      <c r="X33" s="421"/>
      <c r="Y33" s="421"/>
      <c r="Z33" s="421"/>
      <c r="AA33" s="421"/>
      <c r="AB33" s="421"/>
      <c r="AC33" s="421"/>
      <c r="AD33" s="421"/>
      <c r="AE33" s="421"/>
      <c r="AF33" s="421"/>
      <c r="AG33" s="421"/>
      <c r="AH33" s="422"/>
    </row>
    <row r="34" spans="1:34" ht="18" customHeight="1">
      <c r="A34" s="442"/>
      <c r="B34" s="443"/>
      <c r="C34" s="443"/>
      <c r="D34" s="443"/>
      <c r="E34" s="443"/>
      <c r="F34" s="443"/>
      <c r="G34" s="444"/>
      <c r="H34" s="432"/>
      <c r="I34" s="433"/>
      <c r="J34" s="433"/>
      <c r="K34" s="433"/>
      <c r="L34" s="434"/>
      <c r="M34" s="427"/>
      <c r="N34" s="428"/>
      <c r="O34" s="423"/>
      <c r="P34" s="423"/>
      <c r="Q34" s="423"/>
      <c r="R34" s="423"/>
      <c r="S34" s="423"/>
      <c r="T34" s="423"/>
      <c r="U34" s="423"/>
      <c r="V34" s="423"/>
      <c r="W34" s="423"/>
      <c r="X34" s="423"/>
      <c r="Y34" s="423"/>
      <c r="Z34" s="423"/>
      <c r="AA34" s="423"/>
      <c r="AB34" s="423"/>
      <c r="AC34" s="423"/>
      <c r="AD34" s="423"/>
      <c r="AE34" s="423"/>
      <c r="AF34" s="423"/>
      <c r="AG34" s="423"/>
      <c r="AH34" s="424"/>
    </row>
    <row r="35" spans="1:34" ht="18" customHeight="1">
      <c r="A35" s="442"/>
      <c r="B35" s="443"/>
      <c r="C35" s="443"/>
      <c r="D35" s="443"/>
      <c r="E35" s="443"/>
      <c r="F35" s="443"/>
      <c r="G35" s="444"/>
      <c r="H35" s="429" t="s">
        <v>73</v>
      </c>
      <c r="I35" s="430"/>
      <c r="J35" s="430"/>
      <c r="K35" s="430"/>
      <c r="L35" s="431"/>
      <c r="M35" s="425" t="s">
        <v>71</v>
      </c>
      <c r="N35" s="426"/>
      <c r="O35" s="421"/>
      <c r="P35" s="421"/>
      <c r="Q35" s="421"/>
      <c r="R35" s="421"/>
      <c r="S35" s="421"/>
      <c r="T35" s="421"/>
      <c r="U35" s="421"/>
      <c r="V35" s="421"/>
      <c r="W35" s="421"/>
      <c r="X35" s="421"/>
      <c r="Y35" s="421"/>
      <c r="Z35" s="421"/>
      <c r="AA35" s="421"/>
      <c r="AB35" s="421"/>
      <c r="AC35" s="421"/>
      <c r="AD35" s="421"/>
      <c r="AE35" s="421"/>
      <c r="AF35" s="421"/>
      <c r="AG35" s="421"/>
      <c r="AH35" s="422"/>
    </row>
    <row r="36" spans="1:34" ht="18" customHeight="1">
      <c r="A36" s="432"/>
      <c r="B36" s="433"/>
      <c r="C36" s="433"/>
      <c r="D36" s="433"/>
      <c r="E36" s="433"/>
      <c r="F36" s="433"/>
      <c r="G36" s="434"/>
      <c r="H36" s="432"/>
      <c r="I36" s="433"/>
      <c r="J36" s="433"/>
      <c r="K36" s="433"/>
      <c r="L36" s="434"/>
      <c r="M36" s="427"/>
      <c r="N36" s="428"/>
      <c r="O36" s="423"/>
      <c r="P36" s="423"/>
      <c r="Q36" s="423"/>
      <c r="R36" s="423"/>
      <c r="S36" s="423"/>
      <c r="T36" s="423"/>
      <c r="U36" s="423"/>
      <c r="V36" s="423"/>
      <c r="W36" s="423"/>
      <c r="X36" s="423"/>
      <c r="Y36" s="423"/>
      <c r="Z36" s="423"/>
      <c r="AA36" s="423"/>
      <c r="AB36" s="423"/>
      <c r="AC36" s="423"/>
      <c r="AD36" s="423"/>
      <c r="AE36" s="423"/>
      <c r="AF36" s="423"/>
      <c r="AG36" s="423"/>
      <c r="AH36" s="424"/>
    </row>
    <row r="37" spans="1:34" ht="18" customHeight="1">
      <c r="A37" s="440" t="s">
        <v>74</v>
      </c>
      <c r="B37" s="440"/>
      <c r="C37" s="440"/>
      <c r="D37" s="440"/>
      <c r="E37" s="440"/>
      <c r="F37" s="440"/>
      <c r="G37" s="440"/>
      <c r="H37" s="161"/>
      <c r="I37" s="436">
        <v>1</v>
      </c>
      <c r="J37" s="162"/>
      <c r="K37" s="436" t="s">
        <v>129</v>
      </c>
      <c r="L37" s="436"/>
      <c r="M37" s="436" t="s">
        <v>128</v>
      </c>
      <c r="N37" s="162"/>
      <c r="O37" s="436"/>
      <c r="P37" s="436">
        <v>2</v>
      </c>
      <c r="Q37" s="436"/>
      <c r="R37" s="436" t="s">
        <v>130</v>
      </c>
      <c r="S37" s="162"/>
      <c r="T37" s="436" t="s">
        <v>128</v>
      </c>
      <c r="U37" s="436"/>
      <c r="V37" s="162"/>
      <c r="W37" s="436">
        <v>3</v>
      </c>
      <c r="X37" s="436"/>
      <c r="Y37" s="436" t="s">
        <v>131</v>
      </c>
      <c r="Z37" s="162"/>
      <c r="AA37" s="436" t="s">
        <v>132</v>
      </c>
      <c r="AB37" s="162"/>
      <c r="AC37" s="162"/>
      <c r="AD37" s="162"/>
      <c r="AE37" s="162"/>
      <c r="AF37" s="162"/>
      <c r="AG37" s="162"/>
      <c r="AH37" s="163"/>
    </row>
    <row r="38" spans="1:34" ht="18" customHeight="1">
      <c r="A38" s="441"/>
      <c r="B38" s="441"/>
      <c r="C38" s="441"/>
      <c r="D38" s="441"/>
      <c r="E38" s="441"/>
      <c r="F38" s="441"/>
      <c r="G38" s="441"/>
      <c r="H38" s="164"/>
      <c r="I38" s="401"/>
      <c r="J38" s="159"/>
      <c r="K38" s="401"/>
      <c r="L38" s="401"/>
      <c r="M38" s="401"/>
      <c r="N38" s="159"/>
      <c r="O38" s="401"/>
      <c r="P38" s="401"/>
      <c r="Q38" s="401"/>
      <c r="R38" s="401"/>
      <c r="S38" s="159"/>
      <c r="T38" s="401"/>
      <c r="U38" s="401"/>
      <c r="V38" s="159"/>
      <c r="W38" s="401"/>
      <c r="X38" s="401"/>
      <c r="Y38" s="401"/>
      <c r="Z38" s="159"/>
      <c r="AA38" s="401"/>
      <c r="AB38" s="159"/>
      <c r="AC38" s="159"/>
      <c r="AD38" s="159"/>
      <c r="AE38" s="159"/>
      <c r="AF38" s="159"/>
      <c r="AG38" s="159"/>
      <c r="AH38" s="165"/>
    </row>
    <row r="39" spans="1:34" ht="18" customHeight="1">
      <c r="A39" s="158"/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  <c r="AB39" s="158"/>
      <c r="AC39" s="158"/>
      <c r="AD39" s="158"/>
      <c r="AE39" s="158"/>
      <c r="AF39" s="158"/>
      <c r="AG39" s="158"/>
      <c r="AH39" s="158"/>
    </row>
    <row r="40" spans="1:34" ht="18" customHeight="1">
      <c r="A40" s="393" t="s">
        <v>75</v>
      </c>
      <c r="B40" s="394"/>
      <c r="C40" s="394"/>
      <c r="D40" s="394"/>
      <c r="E40" s="394"/>
      <c r="F40" s="394"/>
      <c r="G40" s="394"/>
      <c r="H40" s="394"/>
      <c r="I40" s="394"/>
      <c r="J40" s="394"/>
      <c r="K40" s="394"/>
      <c r="L40" s="394"/>
      <c r="M40" s="394"/>
      <c r="N40" s="394"/>
      <c r="O40" s="394"/>
      <c r="P40" s="394"/>
      <c r="Q40" s="394"/>
      <c r="R40" s="394"/>
      <c r="S40" s="394"/>
      <c r="T40" s="394"/>
      <c r="U40" s="394"/>
      <c r="V40" s="394"/>
      <c r="W40" s="394"/>
      <c r="X40" s="394"/>
      <c r="Y40" s="394"/>
      <c r="Z40" s="394"/>
      <c r="AA40" s="394"/>
      <c r="AB40" s="394"/>
      <c r="AC40" s="394"/>
      <c r="AD40" s="394"/>
      <c r="AE40" s="394"/>
      <c r="AF40" s="394"/>
      <c r="AG40" s="394"/>
      <c r="AH40" s="395"/>
    </row>
    <row r="41" spans="1:34" ht="18" customHeight="1">
      <c r="A41" s="396" t="s">
        <v>76</v>
      </c>
      <c r="B41" s="391"/>
      <c r="C41" s="391"/>
      <c r="D41" s="391"/>
      <c r="E41" s="391"/>
      <c r="F41" s="391"/>
      <c r="G41" s="174" t="s">
        <v>77</v>
      </c>
      <c r="H41" s="397"/>
      <c r="I41" s="397"/>
      <c r="J41" s="397"/>
      <c r="K41" s="397"/>
      <c r="L41" s="397"/>
      <c r="M41" s="397"/>
      <c r="N41" s="397"/>
      <c r="O41" s="397"/>
      <c r="P41" s="158" t="s">
        <v>78</v>
      </c>
      <c r="Q41" s="158"/>
      <c r="R41" s="158"/>
      <c r="S41" s="398" t="s">
        <v>79</v>
      </c>
      <c r="T41" s="398"/>
      <c r="U41" s="398"/>
      <c r="V41" s="398"/>
      <c r="W41" s="158" t="s">
        <v>77</v>
      </c>
      <c r="X41" s="399"/>
      <c r="Y41" s="399"/>
      <c r="Z41" s="399"/>
      <c r="AA41" s="399"/>
      <c r="AB41" s="399"/>
      <c r="AC41" s="399"/>
      <c r="AD41" s="399"/>
      <c r="AE41" s="399"/>
      <c r="AF41" s="399"/>
      <c r="AG41" s="158" t="s">
        <v>78</v>
      </c>
      <c r="AH41" s="166"/>
    </row>
    <row r="42" spans="1:34" ht="18" customHeight="1">
      <c r="A42" s="396" t="s">
        <v>80</v>
      </c>
      <c r="B42" s="391"/>
      <c r="C42" s="391"/>
      <c r="D42" s="391"/>
      <c r="E42" s="391"/>
      <c r="F42" s="391"/>
      <c r="G42" s="174" t="s">
        <v>77</v>
      </c>
      <c r="H42" s="401">
        <v>1</v>
      </c>
      <c r="I42" s="401"/>
      <c r="J42" s="158" t="s">
        <v>85</v>
      </c>
      <c r="K42" s="158"/>
      <c r="L42" s="158"/>
      <c r="M42" s="401">
        <v>2</v>
      </c>
      <c r="N42" s="401"/>
      <c r="O42" s="158" t="s">
        <v>86</v>
      </c>
      <c r="P42" s="158"/>
      <c r="Q42" s="158"/>
      <c r="R42" s="401">
        <v>9</v>
      </c>
      <c r="S42" s="401"/>
      <c r="T42" s="158" t="s">
        <v>87</v>
      </c>
      <c r="U42" s="158"/>
      <c r="V42" s="158"/>
      <c r="W42" s="158"/>
      <c r="X42" s="158" t="s">
        <v>78</v>
      </c>
      <c r="Y42" s="158"/>
      <c r="Z42" s="158"/>
      <c r="AA42" s="158"/>
      <c r="AB42" s="158"/>
      <c r="AC42" s="158"/>
      <c r="AD42" s="158"/>
      <c r="AE42" s="158"/>
      <c r="AF42" s="158"/>
      <c r="AG42" s="158"/>
      <c r="AH42" s="166"/>
    </row>
    <row r="43" spans="1:34" ht="18" customHeight="1">
      <c r="A43" s="396" t="s">
        <v>81</v>
      </c>
      <c r="B43" s="391"/>
      <c r="C43" s="391"/>
      <c r="D43" s="391"/>
      <c r="E43" s="391"/>
      <c r="F43" s="391"/>
      <c r="G43" s="392"/>
      <c r="H43" s="392"/>
      <c r="I43" s="392"/>
      <c r="J43" s="392"/>
      <c r="K43" s="392"/>
      <c r="L43" s="392"/>
      <c r="M43" s="392"/>
      <c r="N43" s="392"/>
      <c r="O43" s="392"/>
      <c r="P43" s="392"/>
      <c r="Q43" s="392"/>
      <c r="R43" s="392"/>
      <c r="S43" s="392"/>
      <c r="T43" s="392"/>
      <c r="U43" s="400" t="s">
        <v>82</v>
      </c>
      <c r="V43" s="398"/>
      <c r="W43" s="398"/>
      <c r="X43" s="398"/>
      <c r="Y43" s="158"/>
      <c r="Z43" s="158"/>
      <c r="AA43" s="158"/>
      <c r="AB43" s="158"/>
      <c r="AC43" s="158"/>
      <c r="AD43" s="158"/>
      <c r="AE43" s="158"/>
      <c r="AF43" s="158"/>
      <c r="AG43" s="158"/>
      <c r="AH43" s="166"/>
    </row>
    <row r="44" spans="1:34" ht="18" customHeight="1">
      <c r="A44" s="396" t="s">
        <v>83</v>
      </c>
      <c r="B44" s="391"/>
      <c r="C44" s="391"/>
      <c r="D44" s="391"/>
      <c r="E44" s="391"/>
      <c r="F44" s="391"/>
      <c r="G44" s="394" t="s">
        <v>84</v>
      </c>
      <c r="H44" s="394"/>
      <c r="I44" s="394"/>
      <c r="J44" s="394"/>
      <c r="K44" s="394"/>
      <c r="L44" s="394"/>
      <c r="M44" s="394"/>
      <c r="N44" s="394"/>
      <c r="O44" s="158"/>
      <c r="P44" s="158"/>
      <c r="Q44" s="158"/>
      <c r="R44" s="158"/>
      <c r="S44" s="158"/>
      <c r="T44" s="158"/>
      <c r="U44" s="158"/>
      <c r="V44" s="158"/>
      <c r="W44" s="158"/>
      <c r="X44" s="158"/>
      <c r="Y44" s="158"/>
      <c r="Z44" s="158"/>
      <c r="AA44" s="158"/>
      <c r="AB44" s="158"/>
      <c r="AC44" s="158"/>
      <c r="AD44" s="158"/>
      <c r="AE44" s="158"/>
      <c r="AF44" s="158"/>
      <c r="AG44" s="158"/>
      <c r="AH44" s="166"/>
    </row>
    <row r="45" spans="1:34" ht="18" customHeight="1">
      <c r="A45" s="164"/>
      <c r="B45" s="159"/>
      <c r="C45" s="159"/>
      <c r="D45" s="159"/>
      <c r="E45" s="159"/>
      <c r="F45" s="159"/>
      <c r="G45" s="167" t="s">
        <v>77</v>
      </c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407"/>
      <c r="U45" s="407"/>
      <c r="V45" s="407"/>
      <c r="W45" s="407"/>
      <c r="X45" s="407"/>
      <c r="Y45" s="407"/>
      <c r="Z45" s="407"/>
      <c r="AA45" s="407"/>
      <c r="AB45" s="407"/>
      <c r="AC45" s="407"/>
      <c r="AD45" s="407"/>
      <c r="AE45" s="407"/>
      <c r="AF45" s="407"/>
      <c r="AG45" s="159" t="s">
        <v>78</v>
      </c>
      <c r="AH45" s="165"/>
    </row>
    <row r="46" spans="1:34" ht="18" customHeight="1">
      <c r="A46" s="158"/>
      <c r="B46" s="158"/>
      <c r="C46" s="158"/>
      <c r="D46" s="158"/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8"/>
      <c r="AC46" s="158"/>
      <c r="AD46" s="158"/>
      <c r="AE46" s="158"/>
      <c r="AF46" s="158"/>
      <c r="AG46" s="158"/>
      <c r="AH46" s="158"/>
    </row>
    <row r="47" spans="1:34" ht="18" customHeight="1">
      <c r="A47" s="391" t="s">
        <v>241</v>
      </c>
      <c r="B47" s="39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391"/>
      <c r="X47" s="391"/>
      <c r="Y47" s="391"/>
      <c r="Z47" s="391"/>
      <c r="AA47" s="391"/>
      <c r="AB47" s="391"/>
      <c r="AC47" s="391"/>
      <c r="AD47" s="391"/>
      <c r="AE47" s="391"/>
      <c r="AF47" s="391"/>
      <c r="AG47" s="391"/>
      <c r="AH47" s="391"/>
    </row>
    <row r="48" spans="1:34" ht="18" customHeight="1">
      <c r="A48" s="158"/>
      <c r="B48" s="158"/>
      <c r="C48" s="158"/>
      <c r="D48" s="158"/>
      <c r="E48" s="158"/>
      <c r="F48" s="389"/>
      <c r="G48" s="389"/>
      <c r="H48" s="389"/>
      <c r="I48" s="389"/>
      <c r="J48" s="389"/>
      <c r="K48" s="389"/>
      <c r="L48" s="389"/>
      <c r="M48" s="389"/>
      <c r="N48" s="389"/>
      <c r="O48" s="389"/>
      <c r="P48" s="389" t="s">
        <v>201</v>
      </c>
      <c r="Q48" s="389"/>
      <c r="R48" s="389"/>
      <c r="S48" s="389"/>
      <c r="T48" s="389"/>
      <c r="U48" s="389"/>
      <c r="V48" s="389"/>
      <c r="W48" s="389" t="s">
        <v>198</v>
      </c>
      <c r="X48" s="389"/>
      <c r="Y48" s="389"/>
      <c r="Z48" s="389"/>
      <c r="AA48" s="389"/>
      <c r="AB48" s="389"/>
      <c r="AC48" s="389"/>
      <c r="AD48" s="389"/>
      <c r="AE48" s="389"/>
      <c r="AF48" s="389"/>
      <c r="AG48" s="389"/>
      <c r="AH48" s="158"/>
    </row>
    <row r="49" spans="1:34" ht="18" customHeight="1">
      <c r="A49" s="158"/>
      <c r="B49" s="158"/>
      <c r="C49" s="158"/>
      <c r="D49" s="158"/>
      <c r="E49" s="158"/>
      <c r="F49" s="389" t="s">
        <v>199</v>
      </c>
      <c r="G49" s="389"/>
      <c r="H49" s="389"/>
      <c r="I49" s="389"/>
      <c r="J49" s="389"/>
      <c r="K49" s="389"/>
      <c r="L49" s="389"/>
      <c r="M49" s="389"/>
      <c r="N49" s="389"/>
      <c r="O49" s="389"/>
      <c r="P49" s="389"/>
      <c r="Q49" s="389"/>
      <c r="R49" s="389"/>
      <c r="S49" s="389"/>
      <c r="T49" s="389"/>
      <c r="U49" s="389"/>
      <c r="V49" s="389"/>
      <c r="W49" s="389"/>
      <c r="X49" s="389"/>
      <c r="Y49" s="389"/>
      <c r="Z49" s="389"/>
      <c r="AA49" s="389"/>
      <c r="AB49" s="389"/>
      <c r="AC49" s="389"/>
      <c r="AD49" s="389"/>
      <c r="AE49" s="389"/>
      <c r="AF49" s="389"/>
      <c r="AG49" s="389"/>
      <c r="AH49" s="158"/>
    </row>
    <row r="50" spans="1:34" ht="18" customHeight="1">
      <c r="A50" s="158"/>
      <c r="B50" s="158"/>
      <c r="C50" s="158"/>
      <c r="D50" s="158"/>
      <c r="E50" s="158"/>
      <c r="F50" s="389" t="s">
        <v>200</v>
      </c>
      <c r="G50" s="389"/>
      <c r="H50" s="389"/>
      <c r="I50" s="389"/>
      <c r="J50" s="389"/>
      <c r="K50" s="389"/>
      <c r="L50" s="389"/>
      <c r="M50" s="389"/>
      <c r="N50" s="389"/>
      <c r="O50" s="389"/>
      <c r="P50" s="389"/>
      <c r="Q50" s="389"/>
      <c r="R50" s="389"/>
      <c r="S50" s="389"/>
      <c r="T50" s="389"/>
      <c r="U50" s="389"/>
      <c r="V50" s="389"/>
      <c r="W50" s="389"/>
      <c r="X50" s="389"/>
      <c r="Y50" s="389"/>
      <c r="Z50" s="389"/>
      <c r="AA50" s="389"/>
      <c r="AB50" s="389"/>
      <c r="AC50" s="389"/>
      <c r="AD50" s="389"/>
      <c r="AE50" s="389"/>
      <c r="AF50" s="389"/>
      <c r="AG50" s="389"/>
      <c r="AH50" s="158"/>
    </row>
  </sheetData>
  <mergeCells count="93">
    <mergeCell ref="AA37:AA38"/>
    <mergeCell ref="Y37:Y38"/>
    <mergeCell ref="H16:Q16"/>
    <mergeCell ref="Q37:Q38"/>
    <mergeCell ref="O37:O38"/>
    <mergeCell ref="L37:L38"/>
    <mergeCell ref="K37:K38"/>
    <mergeCell ref="I37:I38"/>
    <mergeCell ref="M37:M38"/>
    <mergeCell ref="P37:P38"/>
    <mergeCell ref="X37:X38"/>
    <mergeCell ref="W37:W38"/>
    <mergeCell ref="U37:U38"/>
    <mergeCell ref="R37:R38"/>
    <mergeCell ref="H27:AH28"/>
    <mergeCell ref="H25:AH26"/>
    <mergeCell ref="M31:N32"/>
    <mergeCell ref="M33:N34"/>
    <mergeCell ref="O33:AH34"/>
    <mergeCell ref="E18:I19"/>
    <mergeCell ref="AG18:AH19"/>
    <mergeCell ref="U18:V19"/>
    <mergeCell ref="S18:T19"/>
    <mergeCell ref="Q18:R19"/>
    <mergeCell ref="O18:P19"/>
    <mergeCell ref="M18:N19"/>
    <mergeCell ref="J18:L19"/>
    <mergeCell ref="M43:N43"/>
    <mergeCell ref="O35:AH36"/>
    <mergeCell ref="M35:N36"/>
    <mergeCell ref="A23:G24"/>
    <mergeCell ref="A21:AH22"/>
    <mergeCell ref="T37:T38"/>
    <mergeCell ref="A37:G38"/>
    <mergeCell ref="A29:G30"/>
    <mergeCell ref="A27:G28"/>
    <mergeCell ref="A25:G26"/>
    <mergeCell ref="O31:AH32"/>
    <mergeCell ref="H35:L36"/>
    <mergeCell ref="H33:L34"/>
    <mergeCell ref="H31:L32"/>
    <mergeCell ref="A31:G36"/>
    <mergeCell ref="H29:AH30"/>
    <mergeCell ref="R42:S42"/>
    <mergeCell ref="A44:F44"/>
    <mergeCell ref="G44:N44"/>
    <mergeCell ref="H45:AF45"/>
    <mergeCell ref="K3:X4"/>
    <mergeCell ref="AE18:AF19"/>
    <mergeCell ref="AC18:AD19"/>
    <mergeCell ref="AA18:AB19"/>
    <mergeCell ref="Y18:Z19"/>
    <mergeCell ref="W18:X19"/>
    <mergeCell ref="A42:F42"/>
    <mergeCell ref="A43:F43"/>
    <mergeCell ref="G43:H43"/>
    <mergeCell ref="I43:J43"/>
    <mergeCell ref="K43:L43"/>
    <mergeCell ref="H23:AH24"/>
    <mergeCell ref="I13:N13"/>
    <mergeCell ref="O13:AG13"/>
    <mergeCell ref="A1:N1"/>
    <mergeCell ref="B2:H2"/>
    <mergeCell ref="B3:H6"/>
    <mergeCell ref="R6:U6"/>
    <mergeCell ref="V6:AG6"/>
    <mergeCell ref="B8:I8"/>
    <mergeCell ref="I10:O10"/>
    <mergeCell ref="I11:N11"/>
    <mergeCell ref="O11:AG11"/>
    <mergeCell ref="O12:AG12"/>
    <mergeCell ref="O15:AG15"/>
    <mergeCell ref="A47:AH47"/>
    <mergeCell ref="P48:V48"/>
    <mergeCell ref="F48:O48"/>
    <mergeCell ref="W48:AG48"/>
    <mergeCell ref="O43:P43"/>
    <mergeCell ref="Q43:R43"/>
    <mergeCell ref="S43:T43"/>
    <mergeCell ref="A40:AH40"/>
    <mergeCell ref="A41:F41"/>
    <mergeCell ref="H41:O41"/>
    <mergeCell ref="S41:V41"/>
    <mergeCell ref="X41:AF41"/>
    <mergeCell ref="U43:X43"/>
    <mergeCell ref="H42:I42"/>
    <mergeCell ref="M42:N42"/>
    <mergeCell ref="F49:O49"/>
    <mergeCell ref="P49:V49"/>
    <mergeCell ref="W49:AG49"/>
    <mergeCell ref="F50:O50"/>
    <mergeCell ref="P50:V50"/>
    <mergeCell ref="W50:AG50"/>
  </mergeCells>
  <phoneticPr fontId="1"/>
  <dataValidations count="2">
    <dataValidation imeMode="hiragana" allowBlank="1" showInputMessage="1" showErrorMessage="1" sqref="V6:AG6 G43:T43 O35 O11:AG13 O33 M18 H41:O41 X41:AF41 AE18 AC18 AA18 Y18 W18 U18 S18 Q18 O18 H27 O31 H25 O15" xr:uid="{00000000-0002-0000-1000-000000000000}"/>
    <dataValidation imeMode="halfKatakana" allowBlank="1" showInputMessage="1" showErrorMessage="1" sqref="H45:AF45" xr:uid="{00000000-0002-0000-1000-000001000000}"/>
  </dataValidations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92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5">
    <tabColor rgb="FF002060"/>
  </sheetPr>
  <dimension ref="A1:F39"/>
  <sheetViews>
    <sheetView showZeros="0" view="pageBreakPreview" zoomScaleNormal="100" zoomScaleSheetLayoutView="100" workbookViewId="0">
      <selection activeCell="A19" sqref="A19:C33"/>
    </sheetView>
  </sheetViews>
  <sheetFormatPr defaultColWidth="9" defaultRowHeight="15.95" customHeight="1"/>
  <cols>
    <col min="1" max="1" width="44.625" style="20" customWidth="1"/>
    <col min="2" max="2" width="28.625" style="20" customWidth="1"/>
    <col min="3" max="3" width="3.5" style="21" bestFit="1" customWidth="1"/>
    <col min="4" max="4" width="9" style="20"/>
    <col min="5" max="5" width="13.875" style="20" hidden="1" customWidth="1"/>
    <col min="6" max="6" width="16.125" style="20" hidden="1" customWidth="1"/>
    <col min="7" max="16384" width="9" style="20"/>
  </cols>
  <sheetData>
    <row r="1" spans="1:3" ht="15.95" customHeight="1">
      <c r="A1" s="465"/>
      <c r="B1" s="465"/>
      <c r="C1" s="465"/>
    </row>
    <row r="2" spans="1:3" ht="15.95" customHeight="1">
      <c r="A2" s="466" t="s">
        <v>28</v>
      </c>
      <c r="B2" s="466"/>
      <c r="C2" s="466"/>
    </row>
    <row r="3" spans="1:3" ht="15.95" customHeight="1">
      <c r="A3" s="467" t="s">
        <v>186</v>
      </c>
      <c r="B3" s="467"/>
      <c r="C3" s="467"/>
    </row>
    <row r="4" spans="1:3" ht="15.95" customHeight="1">
      <c r="A4" s="17"/>
    </row>
    <row r="5" spans="1:3" ht="15.95" customHeight="1">
      <c r="A5" s="17"/>
    </row>
    <row r="6" spans="1:3" ht="15.95" customHeight="1">
      <c r="A6" s="464" t="s">
        <v>162</v>
      </c>
      <c r="B6" s="464"/>
      <c r="C6" s="464"/>
    </row>
    <row r="7" spans="1:3" ht="15.95" customHeight="1">
      <c r="A7" s="17"/>
    </row>
    <row r="8" spans="1:3" ht="15.95" customHeight="1">
      <c r="A8" s="17"/>
    </row>
    <row r="9" spans="1:3" ht="15.95" customHeight="1">
      <c r="A9" s="107" t="s">
        <v>29</v>
      </c>
      <c r="B9" s="468" t="s">
        <v>164</v>
      </c>
      <c r="C9" s="468"/>
    </row>
    <row r="10" spans="1:3" ht="15.95" customHeight="1">
      <c r="A10" s="107"/>
      <c r="B10" s="468"/>
      <c r="C10" s="468"/>
    </row>
    <row r="11" spans="1:3" ht="15.95" customHeight="1">
      <c r="A11" s="107" t="s">
        <v>144</v>
      </c>
      <c r="B11" s="468"/>
      <c r="C11" s="468"/>
    </row>
    <row r="12" spans="1:3" ht="15.95" customHeight="1">
      <c r="A12" s="107"/>
      <c r="B12" s="468"/>
      <c r="C12" s="468"/>
    </row>
    <row r="13" spans="1:3" ht="15.95" customHeight="1">
      <c r="A13" s="107" t="s">
        <v>36</v>
      </c>
      <c r="B13" s="468"/>
      <c r="C13" s="468"/>
    </row>
    <row r="14" spans="1:3" ht="15.95" customHeight="1">
      <c r="A14" s="107"/>
    </row>
    <row r="15" spans="1:3" ht="15.95" customHeight="1">
      <c r="A15" s="187" t="s">
        <v>248</v>
      </c>
      <c r="B15" s="187"/>
      <c r="C15" s="187"/>
    </row>
    <row r="16" spans="1:3" ht="15.95" customHeight="1">
      <c r="A16" s="187"/>
      <c r="B16" s="187"/>
      <c r="C16" s="187"/>
    </row>
    <row r="17" spans="1:3" ht="15.95" customHeight="1">
      <c r="A17" s="106"/>
    </row>
    <row r="18" spans="1:3" ht="15.95" customHeight="1">
      <c r="A18" s="17"/>
    </row>
    <row r="19" spans="1:3" ht="15.95" customHeight="1">
      <c r="A19" s="469"/>
      <c r="B19" s="469"/>
      <c r="C19" s="469"/>
    </row>
    <row r="20" spans="1:3" ht="15.95" customHeight="1">
      <c r="A20" s="469"/>
      <c r="B20" s="469"/>
      <c r="C20" s="469"/>
    </row>
    <row r="21" spans="1:3" ht="15.95" customHeight="1">
      <c r="A21" s="469"/>
      <c r="B21" s="469"/>
      <c r="C21" s="469"/>
    </row>
    <row r="22" spans="1:3" ht="15.95" customHeight="1">
      <c r="A22" s="469"/>
      <c r="B22" s="469"/>
      <c r="C22" s="469"/>
    </row>
    <row r="23" spans="1:3" ht="15.95" customHeight="1">
      <c r="A23" s="469"/>
      <c r="B23" s="469"/>
      <c r="C23" s="469"/>
    </row>
    <row r="24" spans="1:3" ht="15.95" customHeight="1">
      <c r="A24" s="469"/>
      <c r="B24" s="469"/>
      <c r="C24" s="469"/>
    </row>
    <row r="25" spans="1:3" ht="15.95" customHeight="1">
      <c r="A25" s="469"/>
      <c r="B25" s="469"/>
      <c r="C25" s="469"/>
    </row>
    <row r="26" spans="1:3" ht="15.95" customHeight="1">
      <c r="A26" s="469"/>
      <c r="B26" s="469"/>
      <c r="C26" s="469"/>
    </row>
    <row r="27" spans="1:3" ht="15.95" customHeight="1">
      <c r="A27" s="469"/>
      <c r="B27" s="469"/>
      <c r="C27" s="469"/>
    </row>
    <row r="28" spans="1:3" ht="15.95" customHeight="1">
      <c r="A28" s="469"/>
      <c r="B28" s="469"/>
      <c r="C28" s="469"/>
    </row>
    <row r="29" spans="1:3" ht="15.95" customHeight="1">
      <c r="A29" s="469"/>
      <c r="B29" s="469"/>
      <c r="C29" s="469"/>
    </row>
    <row r="30" spans="1:3" ht="15.95" customHeight="1">
      <c r="A30" s="469"/>
      <c r="B30" s="469"/>
      <c r="C30" s="469"/>
    </row>
    <row r="31" spans="1:3" ht="15.95" customHeight="1">
      <c r="A31" s="469"/>
      <c r="B31" s="469"/>
      <c r="C31" s="469"/>
    </row>
    <row r="32" spans="1:3" ht="15.95" customHeight="1">
      <c r="A32" s="469"/>
      <c r="B32" s="469"/>
      <c r="C32" s="469"/>
    </row>
    <row r="33" spans="1:6" ht="15.95" customHeight="1">
      <c r="A33" s="469"/>
      <c r="B33" s="469"/>
      <c r="C33" s="469"/>
    </row>
    <row r="34" spans="1:6" ht="15.95" customHeight="1">
      <c r="A34" s="179" t="s">
        <v>249</v>
      </c>
      <c r="B34" s="179"/>
      <c r="C34" s="179"/>
      <c r="E34" s="20" t="e">
        <f>DBCS(#REF!)</f>
        <v>#REF!</v>
      </c>
      <c r="F34" s="20" t="e">
        <f>IF(LEN($E$34)=7,(LEFT($E$34,1)&amp;"，"&amp;MID($E$34,2,3)&amp;"，"&amp;RIGHT($E$34,3)),(LEFT($E$34,3)&amp;"，"&amp;RIGHT($E$34,3)))</f>
        <v>#REF!</v>
      </c>
    </row>
    <row r="35" spans="1:6" ht="15.95" customHeight="1">
      <c r="A35" s="179" t="s">
        <v>250</v>
      </c>
      <c r="B35" s="179"/>
      <c r="C35" s="179"/>
    </row>
    <row r="36" spans="1:6" ht="15.95" customHeight="1">
      <c r="A36" s="105"/>
      <c r="B36" s="105"/>
      <c r="C36" s="105"/>
    </row>
    <row r="37" spans="1:6" ht="15.95" customHeight="1">
      <c r="A37" s="108"/>
      <c r="B37" s="108"/>
      <c r="C37" s="108"/>
    </row>
    <row r="38" spans="1:6" ht="15.95" customHeight="1">
      <c r="A38" s="464" t="s">
        <v>242</v>
      </c>
      <c r="B38" s="464"/>
      <c r="C38" s="464"/>
    </row>
    <row r="39" spans="1:6" ht="15.95" customHeight="1">
      <c r="A39" s="464" t="s">
        <v>202</v>
      </c>
      <c r="B39" s="464"/>
      <c r="C39" s="464"/>
    </row>
  </sheetData>
  <mergeCells count="15">
    <mergeCell ref="A38:C38"/>
    <mergeCell ref="A39:C39"/>
    <mergeCell ref="A1:C1"/>
    <mergeCell ref="A2:C2"/>
    <mergeCell ref="A3:C3"/>
    <mergeCell ref="A6:C6"/>
    <mergeCell ref="B9:C9"/>
    <mergeCell ref="A35:C35"/>
    <mergeCell ref="A19:C33"/>
    <mergeCell ref="A34:C34"/>
    <mergeCell ref="B10:C10"/>
    <mergeCell ref="B11:C11"/>
    <mergeCell ref="A15:C16"/>
    <mergeCell ref="B12:C12"/>
    <mergeCell ref="B13:C13"/>
  </mergeCells>
  <phoneticPr fontId="1"/>
  <printOptions horizontalCentered="1"/>
  <pageMargins left="1.1811023622047245" right="1.1811023622047245" top="1.1811023622047245" bottom="1.181102362204724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17</vt:i4>
      </vt:variant>
      <vt:variant>
        <vt:lpstr>名前付き一覧</vt:lpstr>
      </vt:variant>
      <vt:variant>
        <vt:i4>15</vt:i4>
      </vt:variant>
    </vt:vector>
  </HeadingPairs>
  <TitlesOfParts>
    <vt:vector size="32" baseType="lpstr">
      <vt:lpstr>企画提案書</vt:lpstr>
      <vt:lpstr>概要報告書</vt:lpstr>
      <vt:lpstr>１号（申請）</vt:lpstr>
      <vt:lpstr>2号（計画）</vt:lpstr>
      <vt:lpstr>2号-2（計画）</vt:lpstr>
      <vt:lpstr>3号 (予算)</vt:lpstr>
      <vt:lpstr>3号-2 (予算)</vt:lpstr>
      <vt:lpstr>3号（変更）</vt:lpstr>
      <vt:lpstr>4号（変更）</vt:lpstr>
      <vt:lpstr>2号 (実績) </vt:lpstr>
      <vt:lpstr>2号-2（実績） </vt:lpstr>
      <vt:lpstr>3号（精算）</vt:lpstr>
      <vt:lpstr>3号-2 (精算)  </vt:lpstr>
      <vt:lpstr>5号（実績）</vt:lpstr>
      <vt:lpstr>事業報告書</vt:lpstr>
      <vt:lpstr>5号の2（請求書）</vt:lpstr>
      <vt:lpstr>概算理由書（申請）</vt:lpstr>
      <vt:lpstr>'１号（申請）'!Print_Area</vt:lpstr>
      <vt:lpstr>'2号 (実績) '!Print_Area</vt:lpstr>
      <vt:lpstr>'2号（計画）'!Print_Area</vt:lpstr>
      <vt:lpstr>'2号-2（計画）'!Print_Area</vt:lpstr>
      <vt:lpstr>'2号-2（実績） '!Print_Area</vt:lpstr>
      <vt:lpstr>'3号 (予算)'!Print_Area</vt:lpstr>
      <vt:lpstr>'3号（精算）'!Print_Area</vt:lpstr>
      <vt:lpstr>'3号（変更）'!Print_Area</vt:lpstr>
      <vt:lpstr>'3号-2 (精算)  '!Print_Area</vt:lpstr>
      <vt:lpstr>'3号-2 (予算)'!Print_Area</vt:lpstr>
      <vt:lpstr>'4号（変更）'!Print_Area</vt:lpstr>
      <vt:lpstr>'5号（実績）'!Print_Area</vt:lpstr>
      <vt:lpstr>'5号の2（請求書）'!Print_Area</vt:lpstr>
      <vt:lpstr>'概算理由書（申請）'!Print_Area</vt:lpstr>
      <vt:lpstr>企画提案書!Print_Area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2026-01-27T02:28:53Z</dcterms:modified>
</cp:coreProperties>
</file>